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F26" i="19" s="1"/>
  <c r="I16" i="19"/>
  <c r="E16" i="15"/>
  <c r="D16" i="15"/>
  <c r="E16" i="11"/>
  <c r="E26" i="11" s="1"/>
  <c r="I16" i="11"/>
  <c r="D16" i="11"/>
  <c r="H16" i="11"/>
  <c r="I4" i="11"/>
  <c r="D4" i="11"/>
  <c r="H4" i="11"/>
  <c r="K16" i="7"/>
  <c r="H16" i="7"/>
  <c r="H26" i="7" s="1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51" i="31" l="1"/>
  <c r="J92" i="24"/>
  <c r="I51" i="34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<sst xmlns="http://schemas.openxmlformats.org/spreadsheetml/2006/main" count="14379" uniqueCount="127">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</sst>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AGRICULTURE AND RURAL DEVELOPMENT</v>
          </cell>
        </row>
        <row r="9">
          <cell r="B9" t="str">
            <v>ADMINISTRATION</v>
          </cell>
          <cell r="C9">
            <v>161016</v>
          </cell>
          <cell r="D9">
            <v>143517.01515999998</v>
          </cell>
          <cell r="E9">
            <v>155615</v>
          </cell>
          <cell r="F9">
            <v>157914</v>
          </cell>
          <cell r="G9">
            <v>157009</v>
          </cell>
          <cell r="H9">
            <v>157009</v>
          </cell>
          <cell r="P9">
            <v>166732</v>
          </cell>
          <cell r="Y9">
            <v>174456.777</v>
          </cell>
          <cell r="AA9">
            <v>183179.61585000003</v>
          </cell>
        </row>
        <row r="10">
          <cell r="B10" t="str">
            <v>AGRICULTURE AND RURAL DEVELOPMENT</v>
          </cell>
          <cell r="C10">
            <v>190089</v>
          </cell>
          <cell r="D10">
            <v>243637</v>
          </cell>
          <cell r="E10">
            <v>253150</v>
          </cell>
          <cell r="F10">
            <v>283037</v>
          </cell>
          <cell r="G10">
            <v>298533</v>
          </cell>
          <cell r="H10">
            <v>298533</v>
          </cell>
          <cell r="P10">
            <v>377189</v>
          </cell>
          <cell r="Y10">
            <v>356255.83600000001</v>
          </cell>
          <cell r="AA10">
            <v>378066.62780000002</v>
          </cell>
        </row>
        <row r="11">
          <cell r="B11" t="str">
            <v>ENVIRONMENTAL AFFAIRS</v>
          </cell>
          <cell r="C11">
            <v>127019</v>
          </cell>
          <cell r="D11">
            <v>128733.88817999999</v>
          </cell>
          <cell r="E11">
            <v>134933</v>
          </cell>
          <cell r="F11">
            <v>161874</v>
          </cell>
          <cell r="G11">
            <v>158460</v>
          </cell>
          <cell r="H11">
            <v>158460</v>
          </cell>
          <cell r="P11">
            <v>163466</v>
          </cell>
          <cell r="Y11">
            <v>170552.56900000002</v>
          </cell>
          <cell r="AA11">
            <v>179080.19745000001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219167</v>
          </cell>
          <cell r="D32">
            <v>231919.31784999999</v>
          </cell>
          <cell r="E32">
            <v>282924</v>
          </cell>
          <cell r="F32">
            <v>286820</v>
          </cell>
          <cell r="G32">
            <v>285088</v>
          </cell>
          <cell r="H32">
            <v>319155</v>
          </cell>
          <cell r="P32">
            <v>308713</v>
          </cell>
          <cell r="Y32">
            <v>324606.549</v>
          </cell>
          <cell r="AA32">
            <v>340836.87644999998</v>
          </cell>
        </row>
        <row r="33">
          <cell r="C33">
            <v>34958</v>
          </cell>
          <cell r="D33">
            <v>35521.927439999999</v>
          </cell>
          <cell r="E33">
            <v>8700</v>
          </cell>
          <cell r="F33">
            <v>40055</v>
          </cell>
          <cell r="G33">
            <v>40055</v>
          </cell>
          <cell r="H33">
            <v>5091</v>
          </cell>
          <cell r="P33">
            <v>45749</v>
          </cell>
          <cell r="Y33">
            <v>49529.905999999995</v>
          </cell>
          <cell r="AA33">
            <v>52006.401299999998</v>
          </cell>
        </row>
        <row r="35">
          <cell r="C35">
            <v>752</v>
          </cell>
          <cell r="D35">
            <v>284</v>
          </cell>
          <cell r="E35">
            <v>126</v>
          </cell>
          <cell r="F35">
            <v>440</v>
          </cell>
          <cell r="G35">
            <v>669</v>
          </cell>
          <cell r="H35">
            <v>954</v>
          </cell>
          <cell r="P35">
            <v>427.2</v>
          </cell>
          <cell r="Y35">
            <v>445.57799999999997</v>
          </cell>
          <cell r="AA35">
            <v>467.8569</v>
          </cell>
        </row>
        <row r="36">
          <cell r="C36">
            <v>7846</v>
          </cell>
          <cell r="D36">
            <v>7306</v>
          </cell>
          <cell r="E36">
            <v>2568</v>
          </cell>
          <cell r="F36">
            <v>2299</v>
          </cell>
          <cell r="G36">
            <v>2666</v>
          </cell>
          <cell r="H36">
            <v>2949</v>
          </cell>
          <cell r="P36">
            <v>3121</v>
          </cell>
          <cell r="Y36">
            <v>2575.8130000000001</v>
          </cell>
          <cell r="AA36">
            <v>2704.60365</v>
          </cell>
        </row>
        <row r="37">
          <cell r="C37">
            <v>151</v>
          </cell>
          <cell r="D37">
            <v>551</v>
          </cell>
          <cell r="E37">
            <v>532</v>
          </cell>
          <cell r="F37">
            <v>1392</v>
          </cell>
          <cell r="G37">
            <v>830</v>
          </cell>
          <cell r="H37">
            <v>983</v>
          </cell>
          <cell r="P37">
            <v>1465</v>
          </cell>
          <cell r="Y37">
            <v>1489.9949999999999</v>
          </cell>
          <cell r="AA37">
            <v>1564.4947499999998</v>
          </cell>
        </row>
        <row r="38">
          <cell r="C38">
            <v>3120</v>
          </cell>
          <cell r="D38">
            <v>2895</v>
          </cell>
          <cell r="E38">
            <v>4048</v>
          </cell>
          <cell r="F38">
            <v>3804</v>
          </cell>
          <cell r="G38">
            <v>3804</v>
          </cell>
          <cell r="H38">
            <v>3513</v>
          </cell>
          <cell r="P38">
            <v>3838</v>
          </cell>
          <cell r="Y38">
            <v>4038.7700000000004</v>
          </cell>
          <cell r="AA38">
            <v>4240.7085000000006</v>
          </cell>
        </row>
        <row r="39">
          <cell r="C39">
            <v>351</v>
          </cell>
          <cell r="D39">
            <v>820</v>
          </cell>
          <cell r="E39">
            <v>947</v>
          </cell>
          <cell r="F39">
            <v>900</v>
          </cell>
          <cell r="G39">
            <v>855</v>
          </cell>
          <cell r="H39">
            <v>630</v>
          </cell>
          <cell r="P39">
            <v>1057</v>
          </cell>
          <cell r="Y39">
            <v>1113.021</v>
          </cell>
          <cell r="AA39">
            <v>1168.6720499999999</v>
          </cell>
        </row>
        <row r="40">
          <cell r="C40">
            <v>1920</v>
          </cell>
          <cell r="D40">
            <v>2034</v>
          </cell>
          <cell r="E40">
            <v>3464</v>
          </cell>
          <cell r="F40">
            <v>7150</v>
          </cell>
          <cell r="G40">
            <v>5990</v>
          </cell>
          <cell r="H40">
            <v>6747</v>
          </cell>
          <cell r="P40">
            <v>7251</v>
          </cell>
          <cell r="Y40">
            <v>7600.4529999999986</v>
          </cell>
          <cell r="AA40">
            <v>7980.4756500000003</v>
          </cell>
        </row>
        <row r="41">
          <cell r="C41">
            <v>6136</v>
          </cell>
          <cell r="D41">
            <v>5893</v>
          </cell>
          <cell r="E41">
            <v>7969</v>
          </cell>
          <cell r="F41">
            <v>7222</v>
          </cell>
          <cell r="G41">
            <v>7234</v>
          </cell>
          <cell r="H41">
            <v>8415</v>
          </cell>
          <cell r="P41">
            <v>8071.8</v>
          </cell>
          <cell r="Y41">
            <v>7448.6943999999994</v>
          </cell>
          <cell r="AA41">
            <v>7821.1291199999996</v>
          </cell>
        </row>
        <row r="42">
          <cell r="C42">
            <v>8616</v>
          </cell>
          <cell r="D42">
            <v>7661</v>
          </cell>
          <cell r="E42">
            <v>4968</v>
          </cell>
          <cell r="F42">
            <v>7470</v>
          </cell>
          <cell r="G42">
            <v>6383</v>
          </cell>
          <cell r="H42">
            <v>4983</v>
          </cell>
          <cell r="P42">
            <v>6756</v>
          </cell>
          <cell r="Y42">
            <v>7111.5419999999995</v>
          </cell>
          <cell r="AA42">
            <v>7467.1190999999999</v>
          </cell>
        </row>
        <row r="43">
          <cell r="C43">
            <v>2302</v>
          </cell>
          <cell r="D43">
            <v>1390</v>
          </cell>
          <cell r="E43">
            <v>6882</v>
          </cell>
          <cell r="F43">
            <v>4315</v>
          </cell>
          <cell r="G43">
            <v>3160</v>
          </cell>
          <cell r="H43">
            <v>3801</v>
          </cell>
          <cell r="P43">
            <v>3310</v>
          </cell>
          <cell r="Y43">
            <v>3491.9229999999998</v>
          </cell>
          <cell r="AA43">
            <v>3666.5191499999996</v>
          </cell>
        </row>
        <row r="44">
          <cell r="C44">
            <v>45358</v>
          </cell>
          <cell r="D44">
            <v>15074</v>
          </cell>
          <cell r="E44">
            <v>7278</v>
          </cell>
          <cell r="F44">
            <v>7193</v>
          </cell>
          <cell r="G44">
            <v>16113</v>
          </cell>
          <cell r="H44">
            <v>14168</v>
          </cell>
          <cell r="P44">
            <v>14652</v>
          </cell>
          <cell r="Y44">
            <v>12545.436</v>
          </cell>
          <cell r="AA44">
            <v>13172.7078</v>
          </cell>
        </row>
        <row r="45">
          <cell r="C45">
            <v>0</v>
          </cell>
          <cell r="D45">
            <v>651</v>
          </cell>
          <cell r="E45">
            <v>132</v>
          </cell>
          <cell r="F45">
            <v>306</v>
          </cell>
          <cell r="G45">
            <v>46</v>
          </cell>
          <cell r="H45">
            <v>2780</v>
          </cell>
          <cell r="P45">
            <v>0</v>
          </cell>
          <cell r="Y45">
            <v>678.6099999999999</v>
          </cell>
          <cell r="AA45">
            <v>712.5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2923</v>
          </cell>
          <cell r="D47">
            <v>1020</v>
          </cell>
          <cell r="E47">
            <v>1168</v>
          </cell>
          <cell r="F47">
            <v>2048</v>
          </cell>
          <cell r="G47">
            <v>1198</v>
          </cell>
          <cell r="H47">
            <v>1198</v>
          </cell>
          <cell r="P47">
            <v>1884</v>
          </cell>
          <cell r="Y47">
            <v>1983.8519999999999</v>
          </cell>
          <cell r="AA47">
            <v>2083.0445999999997</v>
          </cell>
        </row>
        <row r="48">
          <cell r="C48">
            <v>14420</v>
          </cell>
          <cell r="D48">
            <v>9754</v>
          </cell>
          <cell r="E48">
            <v>4049</v>
          </cell>
          <cell r="F48">
            <v>6764</v>
          </cell>
          <cell r="G48">
            <v>7246</v>
          </cell>
          <cell r="H48">
            <v>4252</v>
          </cell>
          <cell r="P48">
            <v>10786</v>
          </cell>
          <cell r="Y48">
            <v>7867.3509999999987</v>
          </cell>
          <cell r="AA48">
            <v>16475.718549999998</v>
          </cell>
        </row>
        <row r="49">
          <cell r="C49">
            <v>774</v>
          </cell>
          <cell r="D49">
            <v>143</v>
          </cell>
          <cell r="E49">
            <v>394</v>
          </cell>
          <cell r="F49">
            <v>259</v>
          </cell>
          <cell r="G49">
            <v>264</v>
          </cell>
          <cell r="H49">
            <v>349</v>
          </cell>
          <cell r="P49">
            <v>267</v>
          </cell>
          <cell r="Y49">
            <v>281.60300000000001</v>
          </cell>
          <cell r="AA49">
            <v>295.68315000000001</v>
          </cell>
        </row>
        <row r="50">
          <cell r="C50">
            <v>20</v>
          </cell>
          <cell r="D50">
            <v>106</v>
          </cell>
          <cell r="E50">
            <v>944</v>
          </cell>
          <cell r="F50">
            <v>180</v>
          </cell>
          <cell r="G50">
            <v>280</v>
          </cell>
          <cell r="H50">
            <v>400</v>
          </cell>
          <cell r="P50">
            <v>31</v>
          </cell>
          <cell r="Y50">
            <v>32.642999999999994</v>
          </cell>
          <cell r="AA50">
            <v>34.275149999999996</v>
          </cell>
        </row>
        <row r="51">
          <cell r="C51">
            <v>365</v>
          </cell>
          <cell r="D51">
            <v>2715</v>
          </cell>
          <cell r="E51">
            <v>3551</v>
          </cell>
          <cell r="F51">
            <v>2763</v>
          </cell>
          <cell r="G51">
            <v>3508</v>
          </cell>
          <cell r="H51">
            <v>2145</v>
          </cell>
          <cell r="P51">
            <v>3063</v>
          </cell>
          <cell r="Y51">
            <v>3298.4389999999999</v>
          </cell>
          <cell r="AA51">
            <v>3463.3609500000007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1031</v>
          </cell>
          <cell r="D53">
            <v>2455.9</v>
          </cell>
          <cell r="E53">
            <v>1555</v>
          </cell>
          <cell r="F53">
            <v>1464</v>
          </cell>
          <cell r="G53">
            <v>2492</v>
          </cell>
          <cell r="H53">
            <v>1902</v>
          </cell>
          <cell r="P53">
            <v>1458</v>
          </cell>
          <cell r="Y53">
            <v>1352.992</v>
          </cell>
          <cell r="AA53">
            <v>1420.6415999999999</v>
          </cell>
        </row>
        <row r="54">
          <cell r="C54">
            <v>10645</v>
          </cell>
          <cell r="D54">
            <v>50596.6</v>
          </cell>
          <cell r="E54">
            <v>59698</v>
          </cell>
          <cell r="F54">
            <v>58968</v>
          </cell>
          <cell r="G54">
            <v>54738</v>
          </cell>
          <cell r="H54">
            <v>46775</v>
          </cell>
          <cell r="P54">
            <v>130078</v>
          </cell>
          <cell r="Y54">
            <v>110136.16</v>
          </cell>
          <cell r="AA54">
            <v>119542.96800000001</v>
          </cell>
        </row>
        <row r="55">
          <cell r="C55">
            <v>629</v>
          </cell>
          <cell r="D55">
            <v>79</v>
          </cell>
          <cell r="E55">
            <v>1031</v>
          </cell>
          <cell r="F55">
            <v>13</v>
          </cell>
          <cell r="G55">
            <v>56</v>
          </cell>
          <cell r="H55">
            <v>79</v>
          </cell>
          <cell r="P55">
            <v>262</v>
          </cell>
          <cell r="Y55">
            <v>275.88599999999997</v>
          </cell>
          <cell r="AA55">
            <v>289.68030000000005</v>
          </cell>
        </row>
        <row r="56">
          <cell r="C56">
            <v>3912</v>
          </cell>
          <cell r="D56">
            <v>3808</v>
          </cell>
          <cell r="E56">
            <v>5237</v>
          </cell>
          <cell r="F56">
            <v>2786</v>
          </cell>
          <cell r="G56">
            <v>2802</v>
          </cell>
          <cell r="H56">
            <v>4754</v>
          </cell>
          <cell r="P56">
            <v>4358</v>
          </cell>
          <cell r="Y56">
            <v>4892.4380000000001</v>
          </cell>
          <cell r="AA56">
            <v>5137.0599000000002</v>
          </cell>
        </row>
        <row r="57">
          <cell r="C57">
            <v>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36</v>
          </cell>
          <cell r="Y57">
            <v>37.908000000000001</v>
          </cell>
          <cell r="AA57">
            <v>39.803400000000003</v>
          </cell>
        </row>
        <row r="58">
          <cell r="C58">
            <v>1315</v>
          </cell>
          <cell r="D58">
            <v>1628</v>
          </cell>
          <cell r="E58">
            <v>2600</v>
          </cell>
          <cell r="F58">
            <v>2498</v>
          </cell>
          <cell r="G58">
            <v>2613</v>
          </cell>
          <cell r="H58">
            <v>2678</v>
          </cell>
          <cell r="P58">
            <v>2647</v>
          </cell>
          <cell r="Y58">
            <v>2787.2909999999997</v>
          </cell>
          <cell r="AA58">
            <v>2926.6555499999995</v>
          </cell>
        </row>
        <row r="59">
          <cell r="C59">
            <v>314</v>
          </cell>
          <cell r="D59">
            <v>253</v>
          </cell>
          <cell r="E59">
            <v>28</v>
          </cell>
          <cell r="F59">
            <v>325</v>
          </cell>
          <cell r="G59">
            <v>1025</v>
          </cell>
          <cell r="H59">
            <v>1611</v>
          </cell>
          <cell r="P59">
            <v>385</v>
          </cell>
          <cell r="Y59">
            <v>405.40499999999997</v>
          </cell>
          <cell r="AA59">
            <v>425.67525000000001</v>
          </cell>
        </row>
        <row r="60">
          <cell r="C60">
            <v>2212</v>
          </cell>
          <cell r="D60">
            <v>2383</v>
          </cell>
          <cell r="E60">
            <v>1437</v>
          </cell>
          <cell r="F60">
            <v>3327</v>
          </cell>
          <cell r="G60">
            <v>2557</v>
          </cell>
          <cell r="H60">
            <v>2277</v>
          </cell>
          <cell r="P60">
            <v>4206</v>
          </cell>
          <cell r="Y60">
            <v>4428.9179999999997</v>
          </cell>
          <cell r="AA60">
            <v>4650.3638999999994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4</v>
          </cell>
          <cell r="F62">
            <v>5</v>
          </cell>
          <cell r="G62">
            <v>5</v>
          </cell>
          <cell r="H62">
            <v>6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379</v>
          </cell>
          <cell r="D63">
            <v>2075</v>
          </cell>
          <cell r="E63">
            <v>5744</v>
          </cell>
          <cell r="F63">
            <v>7822</v>
          </cell>
          <cell r="G63">
            <v>7463</v>
          </cell>
          <cell r="H63">
            <v>7176</v>
          </cell>
          <cell r="P63">
            <v>5348</v>
          </cell>
          <cell r="Y63">
            <v>5270.4049999999988</v>
          </cell>
          <cell r="AA63">
            <v>5533.9252500000002</v>
          </cell>
        </row>
        <row r="64">
          <cell r="C64">
            <v>4955</v>
          </cell>
          <cell r="D64">
            <v>2084</v>
          </cell>
          <cell r="E64">
            <v>1666</v>
          </cell>
          <cell r="F64">
            <v>3287</v>
          </cell>
          <cell r="G64">
            <v>3755</v>
          </cell>
          <cell r="H64">
            <v>4561</v>
          </cell>
          <cell r="P64">
            <v>3378</v>
          </cell>
          <cell r="Y64">
            <v>3646.4340000000002</v>
          </cell>
          <cell r="AA64">
            <v>3828.7556999999997</v>
          </cell>
        </row>
        <row r="65">
          <cell r="C65">
            <v>12188</v>
          </cell>
          <cell r="D65">
            <v>12604</v>
          </cell>
          <cell r="E65">
            <v>0</v>
          </cell>
          <cell r="F65">
            <v>9608</v>
          </cell>
          <cell r="G65">
            <v>7992</v>
          </cell>
          <cell r="H65">
            <v>6727</v>
          </cell>
          <cell r="P65">
            <v>10916</v>
          </cell>
          <cell r="Y65">
            <v>10994.087</v>
          </cell>
          <cell r="AA65">
            <v>11543.79135</v>
          </cell>
        </row>
        <row r="66">
          <cell r="C66">
            <v>20813</v>
          </cell>
          <cell r="D66">
            <v>21010</v>
          </cell>
          <cell r="E66">
            <v>35048</v>
          </cell>
          <cell r="F66">
            <v>17579</v>
          </cell>
          <cell r="G66">
            <v>17264</v>
          </cell>
          <cell r="H66">
            <v>22326</v>
          </cell>
          <cell r="P66">
            <v>18284</v>
          </cell>
          <cell r="Y66">
            <v>20124.638999999999</v>
          </cell>
          <cell r="AA66">
            <v>21130.870949999997</v>
          </cell>
        </row>
        <row r="67">
          <cell r="C67">
            <v>0</v>
          </cell>
          <cell r="D67">
            <v>174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0.34799999999995634</v>
          </cell>
          <cell r="AA67">
            <v>0.36539999999995415</v>
          </cell>
        </row>
        <row r="68">
          <cell r="C68">
            <v>16387</v>
          </cell>
          <cell r="D68">
            <v>21569.3</v>
          </cell>
          <cell r="E68">
            <v>24326</v>
          </cell>
          <cell r="F68">
            <v>25094</v>
          </cell>
          <cell r="G68">
            <v>22550</v>
          </cell>
          <cell r="H68">
            <v>23009</v>
          </cell>
          <cell r="P68">
            <v>25895</v>
          </cell>
          <cell r="Y68">
            <v>22743.713599999995</v>
          </cell>
          <cell r="AA68">
            <v>23978.899280000001</v>
          </cell>
        </row>
        <row r="69">
          <cell r="C69">
            <v>3008</v>
          </cell>
          <cell r="D69">
            <v>3068</v>
          </cell>
          <cell r="E69">
            <v>1491</v>
          </cell>
          <cell r="F69">
            <v>6692</v>
          </cell>
          <cell r="G69">
            <v>3662</v>
          </cell>
          <cell r="H69">
            <v>5350</v>
          </cell>
          <cell r="P69">
            <v>6032</v>
          </cell>
          <cell r="Y69">
            <v>7212.9959999999992</v>
          </cell>
          <cell r="AA69">
            <v>7573.6457999999993</v>
          </cell>
        </row>
        <row r="70">
          <cell r="C70">
            <v>12146</v>
          </cell>
          <cell r="D70">
            <v>3912</v>
          </cell>
          <cell r="E70">
            <v>4564</v>
          </cell>
          <cell r="F70">
            <v>6386</v>
          </cell>
          <cell r="G70">
            <v>6567</v>
          </cell>
          <cell r="H70">
            <v>5423</v>
          </cell>
          <cell r="P70">
            <v>7512</v>
          </cell>
          <cell r="Y70">
            <v>7424.65</v>
          </cell>
          <cell r="AA70">
            <v>7795.8824999999997</v>
          </cell>
        </row>
        <row r="71">
          <cell r="C71">
            <v>4636</v>
          </cell>
          <cell r="D71">
            <v>6861.6</v>
          </cell>
          <cell r="E71">
            <v>8042</v>
          </cell>
          <cell r="F71">
            <v>9636</v>
          </cell>
          <cell r="G71">
            <v>11007</v>
          </cell>
          <cell r="H71">
            <v>11804</v>
          </cell>
          <cell r="P71">
            <v>7752</v>
          </cell>
          <cell r="Y71">
            <v>8052.4269999999979</v>
          </cell>
          <cell r="AA71">
            <v>8455.0483500000009</v>
          </cell>
        </row>
        <row r="72">
          <cell r="C72">
            <v>0</v>
          </cell>
          <cell r="D72">
            <v>29.3</v>
          </cell>
          <cell r="E72">
            <v>0</v>
          </cell>
          <cell r="F72">
            <v>0</v>
          </cell>
          <cell r="G72">
            <v>0</v>
          </cell>
          <cell r="H72">
            <v>57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109</v>
          </cell>
          <cell r="D74">
            <v>14</v>
          </cell>
          <cell r="E74">
            <v>7</v>
          </cell>
          <cell r="F74">
            <v>0</v>
          </cell>
          <cell r="G74">
            <v>20</v>
          </cell>
          <cell r="H74">
            <v>20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2144</v>
          </cell>
          <cell r="D82">
            <v>6185</v>
          </cell>
          <cell r="E82">
            <v>7325</v>
          </cell>
          <cell r="F82">
            <v>8694</v>
          </cell>
          <cell r="G82">
            <v>12574</v>
          </cell>
          <cell r="H82">
            <v>12574</v>
          </cell>
          <cell r="P82">
            <v>10984</v>
          </cell>
          <cell r="Y82">
            <v>9532.7819999999992</v>
          </cell>
          <cell r="AA82">
            <v>10009.4211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1577</v>
          </cell>
          <cell r="H83">
            <v>1577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5822</v>
          </cell>
          <cell r="D86">
            <v>4343</v>
          </cell>
          <cell r="E86">
            <v>6056</v>
          </cell>
          <cell r="F86">
            <v>3886</v>
          </cell>
          <cell r="G86">
            <v>15013</v>
          </cell>
          <cell r="H86">
            <v>14998</v>
          </cell>
          <cell r="P86">
            <v>9616</v>
          </cell>
          <cell r="Y86">
            <v>10201.217999999999</v>
          </cell>
          <cell r="AA86">
            <v>10711.278900000001</v>
          </cell>
        </row>
        <row r="87">
          <cell r="C87">
            <v>3270</v>
          </cell>
          <cell r="D87">
            <v>3797</v>
          </cell>
          <cell r="E87">
            <v>3156</v>
          </cell>
          <cell r="F87">
            <v>2402</v>
          </cell>
          <cell r="G87">
            <v>2402</v>
          </cell>
          <cell r="H87">
            <v>2402</v>
          </cell>
          <cell r="P87">
            <v>3806</v>
          </cell>
          <cell r="Y87">
            <v>4762.9639999999999</v>
          </cell>
          <cell r="AA87">
            <v>5001.1122000000005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3800</v>
          </cell>
          <cell r="D92">
            <v>16422</v>
          </cell>
          <cell r="E92">
            <v>21645</v>
          </cell>
          <cell r="F92">
            <v>23283</v>
          </cell>
          <cell r="G92">
            <v>25883</v>
          </cell>
          <cell r="H92">
            <v>28634</v>
          </cell>
          <cell r="P92">
            <v>5273</v>
          </cell>
          <cell r="Y92">
            <v>4791.0190000000002</v>
          </cell>
          <cell r="AA92">
            <v>5030.5699499999982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104</v>
          </cell>
          <cell r="D98">
            <v>59</v>
          </cell>
          <cell r="E98">
            <v>609</v>
          </cell>
          <cell r="F98">
            <v>211</v>
          </cell>
          <cell r="G98">
            <v>435</v>
          </cell>
          <cell r="H98">
            <v>514</v>
          </cell>
          <cell r="P98">
            <v>596</v>
          </cell>
          <cell r="Y98">
            <v>627.58799999999997</v>
          </cell>
          <cell r="AA98">
            <v>658.9674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94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7792</v>
          </cell>
          <cell r="D102">
            <v>8600</v>
          </cell>
          <cell r="E102">
            <v>5838</v>
          </cell>
          <cell r="F102">
            <v>16250</v>
          </cell>
          <cell r="G102">
            <v>9105</v>
          </cell>
          <cell r="H102">
            <v>9215</v>
          </cell>
          <cell r="P102">
            <v>10950</v>
          </cell>
          <cell r="Y102">
            <v>15765.128000000001</v>
          </cell>
          <cell r="AA102">
            <v>8338.3844000000026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50</v>
          </cell>
          <cell r="G103">
            <v>0</v>
          </cell>
          <cell r="H103">
            <v>560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865</v>
          </cell>
          <cell r="D105">
            <v>2643</v>
          </cell>
          <cell r="E105">
            <v>0</v>
          </cell>
          <cell r="F105">
            <v>685</v>
          </cell>
          <cell r="G105">
            <v>1234</v>
          </cell>
          <cell r="H105">
            <v>782</v>
          </cell>
          <cell r="P105">
            <v>9651</v>
          </cell>
          <cell r="Y105">
            <v>1734</v>
          </cell>
          <cell r="AA105">
            <v>1820.7</v>
          </cell>
        </row>
        <row r="106">
          <cell r="C106">
            <v>9041</v>
          </cell>
          <cell r="D106">
            <v>12148</v>
          </cell>
          <cell r="E106">
            <v>5922</v>
          </cell>
          <cell r="F106">
            <v>10494</v>
          </cell>
          <cell r="G106">
            <v>13442</v>
          </cell>
          <cell r="H106">
            <v>13224</v>
          </cell>
          <cell r="P106">
            <v>7522</v>
          </cell>
          <cell r="Y106">
            <v>7923.45</v>
          </cell>
          <cell r="AA106">
            <v>8319.6224999999995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646</v>
          </cell>
          <cell r="D111">
            <v>593</v>
          </cell>
          <cell r="E111">
            <v>0</v>
          </cell>
          <cell r="F111">
            <v>0</v>
          </cell>
          <cell r="G111">
            <v>370</v>
          </cell>
          <cell r="H111">
            <v>370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765</v>
          </cell>
          <cell r="D112">
            <v>755</v>
          </cell>
          <cell r="E112">
            <v>25</v>
          </cell>
          <cell r="F112">
            <v>0</v>
          </cell>
          <cell r="G112">
            <v>10</v>
          </cell>
          <cell r="H112">
            <v>10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587</v>
          </cell>
          <cell r="D169">
            <v>671</v>
          </cell>
          <cell r="E169">
            <v>743</v>
          </cell>
          <cell r="F169">
            <v>1421</v>
          </cell>
          <cell r="G169">
            <v>1421</v>
          </cell>
          <cell r="H169">
            <v>1427</v>
          </cell>
          <cell r="I169">
            <v>1850</v>
          </cell>
          <cell r="J169">
            <v>1953</v>
          </cell>
          <cell r="K169">
            <v>2058</v>
          </cell>
        </row>
        <row r="171">
          <cell r="B171" t="str">
            <v>commission</v>
          </cell>
          <cell r="C171">
            <v>396</v>
          </cell>
          <cell r="D171">
            <v>529</v>
          </cell>
          <cell r="E171">
            <v>138</v>
          </cell>
          <cell r="F171">
            <v>1201</v>
          </cell>
          <cell r="G171">
            <v>1201</v>
          </cell>
          <cell r="H171">
            <v>109</v>
          </cell>
          <cell r="I171">
            <v>300</v>
          </cell>
          <cell r="J171">
            <v>315</v>
          </cell>
          <cell r="K171">
            <v>330.75</v>
          </cell>
        </row>
        <row r="172">
          <cell r="B172" t="str">
            <v>parking</v>
          </cell>
          <cell r="C172">
            <v>190</v>
          </cell>
          <cell r="D172">
            <v>141</v>
          </cell>
          <cell r="E172">
            <v>252</v>
          </cell>
          <cell r="F172">
            <v>220</v>
          </cell>
          <cell r="G172">
            <v>220</v>
          </cell>
          <cell r="H172">
            <v>207</v>
          </cell>
          <cell r="I172">
            <v>350</v>
          </cell>
          <cell r="J172">
            <v>368</v>
          </cell>
          <cell r="K172">
            <v>386.40000000000003</v>
          </cell>
        </row>
        <row r="173">
          <cell r="B173" t="str">
            <v>Rental Dwellings</v>
          </cell>
          <cell r="C173">
            <v>1</v>
          </cell>
          <cell r="D173">
            <v>1</v>
          </cell>
          <cell r="E173">
            <v>353</v>
          </cell>
          <cell r="F173">
            <v>0</v>
          </cell>
          <cell r="G173">
            <v>0</v>
          </cell>
          <cell r="H173">
            <v>258</v>
          </cell>
          <cell r="I173">
            <v>400</v>
          </cell>
          <cell r="J173">
            <v>420</v>
          </cell>
          <cell r="K173">
            <v>441</v>
          </cell>
        </row>
        <row r="174">
          <cell r="B174" t="str">
            <v>Environmental application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853</v>
          </cell>
          <cell r="I174">
            <v>800</v>
          </cell>
          <cell r="J174">
            <v>850</v>
          </cell>
          <cell r="K174">
            <v>900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70</v>
          </cell>
          <cell r="D185">
            <v>80</v>
          </cell>
          <cell r="E185">
            <v>0</v>
          </cell>
          <cell r="F185">
            <v>42</v>
          </cell>
          <cell r="G185">
            <v>42</v>
          </cell>
          <cell r="H185">
            <v>3</v>
          </cell>
          <cell r="I185">
            <v>4</v>
          </cell>
          <cell r="J185">
            <v>5</v>
          </cell>
          <cell r="K185">
            <v>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401</v>
          </cell>
          <cell r="D191">
            <v>1355</v>
          </cell>
          <cell r="E191">
            <v>287</v>
          </cell>
          <cell r="F191">
            <v>0</v>
          </cell>
          <cell r="G191">
            <v>0</v>
          </cell>
          <cell r="H191">
            <v>307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GRA:CORPORATE SERVICES</v>
          </cell>
          <cell r="C203">
            <v>66134</v>
          </cell>
          <cell r="D203">
            <v>64936.015159999988</v>
          </cell>
          <cell r="E203">
            <v>64157</v>
          </cell>
          <cell r="F203">
            <v>69864</v>
          </cell>
          <cell r="G203">
            <v>69225</v>
          </cell>
          <cell r="H203">
            <v>69225</v>
          </cell>
          <cell r="P203">
            <v>72090</v>
          </cell>
          <cell r="Y203">
            <v>74099.858000000007</v>
          </cell>
          <cell r="AA203">
            <v>77804.850900000005</v>
          </cell>
        </row>
        <row r="204">
          <cell r="B204" t="str">
            <v>GRA:FINANCIAL MANAGEMENT</v>
          </cell>
          <cell r="C204">
            <v>57673</v>
          </cell>
          <cell r="D204">
            <v>43677</v>
          </cell>
          <cell r="E204">
            <v>49872</v>
          </cell>
          <cell r="F204">
            <v>44725</v>
          </cell>
          <cell r="G204">
            <v>45189</v>
          </cell>
          <cell r="H204">
            <v>45189</v>
          </cell>
          <cell r="P204">
            <v>52504</v>
          </cell>
          <cell r="Y204">
            <v>54814.449000000001</v>
          </cell>
          <cell r="AA204">
            <v>57555.171450000002</v>
          </cell>
        </row>
        <row r="205">
          <cell r="B205" t="str">
            <v>GRA:OFFICE OF THE MEC</v>
          </cell>
          <cell r="C205">
            <v>4213</v>
          </cell>
          <cell r="D205">
            <v>6176</v>
          </cell>
          <cell r="E205">
            <v>6795</v>
          </cell>
          <cell r="F205">
            <v>7032</v>
          </cell>
          <cell r="G205">
            <v>5532</v>
          </cell>
          <cell r="H205">
            <v>5532</v>
          </cell>
          <cell r="P205">
            <v>5480</v>
          </cell>
          <cell r="Y205">
            <v>5766.5959999999995</v>
          </cell>
          <cell r="AA205">
            <v>6054.9258</v>
          </cell>
        </row>
        <row r="206">
          <cell r="B206" t="str">
            <v>GRA:SENIOR MANAGEMENT</v>
          </cell>
          <cell r="C206">
            <v>32996</v>
          </cell>
          <cell r="D206">
            <v>28728</v>
          </cell>
          <cell r="E206">
            <v>34791</v>
          </cell>
          <cell r="F206">
            <v>36293</v>
          </cell>
          <cell r="G206">
            <v>37063</v>
          </cell>
          <cell r="H206">
            <v>37063</v>
          </cell>
          <cell r="P206">
            <v>36658</v>
          </cell>
          <cell r="Y206">
            <v>39775.873999999989</v>
          </cell>
          <cell r="AA206">
            <v>41764.667700000013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74392</v>
          </cell>
          <cell r="D225">
            <v>81509.074919999999</v>
          </cell>
          <cell r="E225">
            <v>87892</v>
          </cell>
          <cell r="F225">
            <v>96197</v>
          </cell>
          <cell r="G225">
            <v>95265</v>
          </cell>
          <cell r="H225">
            <v>95410</v>
          </cell>
          <cell r="P225">
            <v>105038</v>
          </cell>
          <cell r="Y225">
            <v>110071.53</v>
          </cell>
          <cell r="AA225">
            <v>115575.10649999999</v>
          </cell>
        </row>
        <row r="226">
          <cell r="C226">
            <v>64051</v>
          </cell>
          <cell r="D226">
            <v>70808.841249999998</v>
          </cell>
          <cell r="E226">
            <v>79192</v>
          </cell>
          <cell r="F226">
            <v>82300</v>
          </cell>
          <cell r="G226">
            <v>81368</v>
          </cell>
          <cell r="H226">
            <v>90319</v>
          </cell>
          <cell r="P226">
            <v>89879</v>
          </cell>
          <cell r="Y226">
            <v>93902.368999999992</v>
          </cell>
          <cell r="AA226">
            <v>98597.487450000001</v>
          </cell>
        </row>
        <row r="227">
          <cell r="C227">
            <v>10341</v>
          </cell>
          <cell r="D227">
            <v>10700.23367</v>
          </cell>
          <cell r="E227">
            <v>8700</v>
          </cell>
          <cell r="F227">
            <v>13897</v>
          </cell>
          <cell r="G227">
            <v>13897</v>
          </cell>
          <cell r="H227">
            <v>5091</v>
          </cell>
          <cell r="P227">
            <v>15159</v>
          </cell>
          <cell r="Y227">
            <v>16169.161</v>
          </cell>
          <cell r="AA227">
            <v>16977.619050000001</v>
          </cell>
        </row>
        <row r="228">
          <cell r="C228">
            <v>76637</v>
          </cell>
          <cell r="D228">
            <v>54383.9</v>
          </cell>
          <cell r="E228">
            <v>61330</v>
          </cell>
          <cell r="F228">
            <v>56173</v>
          </cell>
          <cell r="G228">
            <v>53675</v>
          </cell>
          <cell r="H228">
            <v>53466</v>
          </cell>
          <cell r="P228">
            <v>56869</v>
          </cell>
          <cell r="Y228">
            <v>59308.502</v>
          </cell>
          <cell r="AA228">
            <v>62273.927100000008</v>
          </cell>
        </row>
        <row r="229">
          <cell r="C229">
            <v>477</v>
          </cell>
          <cell r="D229">
            <v>247</v>
          </cell>
          <cell r="E229">
            <v>-371</v>
          </cell>
          <cell r="F229">
            <v>245</v>
          </cell>
          <cell r="G229">
            <v>346</v>
          </cell>
          <cell r="H229">
            <v>402</v>
          </cell>
          <cell r="P229">
            <v>260.2</v>
          </cell>
          <cell r="Y229">
            <v>269.72699999999998</v>
          </cell>
          <cell r="AA229">
            <v>283.21335000000005</v>
          </cell>
        </row>
        <row r="230">
          <cell r="C230">
            <v>4767</v>
          </cell>
          <cell r="D230">
            <v>5803</v>
          </cell>
          <cell r="E230">
            <v>1574</v>
          </cell>
          <cell r="F230">
            <v>1688</v>
          </cell>
          <cell r="G230">
            <v>2039</v>
          </cell>
          <cell r="H230">
            <v>1890</v>
          </cell>
          <cell r="P230">
            <v>2119</v>
          </cell>
          <cell r="Y230">
            <v>1731.307</v>
          </cell>
          <cell r="AA230">
            <v>1817.8723499999999</v>
          </cell>
        </row>
        <row r="231">
          <cell r="C231">
            <v>87</v>
          </cell>
          <cell r="D231">
            <v>71</v>
          </cell>
          <cell r="E231">
            <v>47</v>
          </cell>
          <cell r="F231">
            <v>0</v>
          </cell>
          <cell r="G231">
            <v>59</v>
          </cell>
          <cell r="H231">
            <v>70</v>
          </cell>
          <cell r="P231">
            <v>16</v>
          </cell>
          <cell r="Y231">
            <v>16.847999999999999</v>
          </cell>
          <cell r="AA231">
            <v>17.6904</v>
          </cell>
        </row>
        <row r="232">
          <cell r="C232">
            <v>3120</v>
          </cell>
          <cell r="D232">
            <v>2895</v>
          </cell>
          <cell r="E232">
            <v>4048</v>
          </cell>
          <cell r="F232">
            <v>3744</v>
          </cell>
          <cell r="G232">
            <v>3744</v>
          </cell>
          <cell r="H232">
            <v>3453</v>
          </cell>
          <cell r="P232">
            <v>3778</v>
          </cell>
          <cell r="Y232">
            <v>3975.59</v>
          </cell>
          <cell r="AA232">
            <v>4174.3695000000007</v>
          </cell>
        </row>
        <row r="233">
          <cell r="C233">
            <v>242</v>
          </cell>
          <cell r="D233">
            <v>820</v>
          </cell>
          <cell r="E233">
            <v>947</v>
          </cell>
          <cell r="F233">
            <v>900</v>
          </cell>
          <cell r="G233">
            <v>855</v>
          </cell>
          <cell r="H233">
            <v>588</v>
          </cell>
          <cell r="P233">
            <v>1020</v>
          </cell>
          <cell r="Y233">
            <v>1074.06</v>
          </cell>
          <cell r="AA233">
            <v>1127.7629999999999</v>
          </cell>
        </row>
        <row r="234">
          <cell r="C234">
            <v>896</v>
          </cell>
          <cell r="D234">
            <v>579</v>
          </cell>
          <cell r="E234">
            <v>1579</v>
          </cell>
          <cell r="F234">
            <v>1100</v>
          </cell>
          <cell r="G234">
            <v>1099</v>
          </cell>
          <cell r="H234">
            <v>1057</v>
          </cell>
          <cell r="P234">
            <v>1254</v>
          </cell>
          <cell r="Y234">
            <v>1320.4619999999998</v>
          </cell>
          <cell r="AA234">
            <v>1386.4851000000001</v>
          </cell>
        </row>
        <row r="235">
          <cell r="C235">
            <v>5148</v>
          </cell>
          <cell r="D235">
            <v>2208</v>
          </cell>
          <cell r="E235">
            <v>4029</v>
          </cell>
          <cell r="F235">
            <v>2545</v>
          </cell>
          <cell r="G235">
            <v>2737</v>
          </cell>
          <cell r="H235">
            <v>4421</v>
          </cell>
          <cell r="P235">
            <v>2525.8000000000002</v>
          </cell>
          <cell r="Y235">
            <v>2663.6673999999998</v>
          </cell>
          <cell r="AA235">
            <v>2796.85077</v>
          </cell>
        </row>
        <row r="236">
          <cell r="C236">
            <v>8616</v>
          </cell>
          <cell r="D236">
            <v>5760</v>
          </cell>
          <cell r="E236">
            <v>4954</v>
          </cell>
          <cell r="F236">
            <v>7470</v>
          </cell>
          <cell r="G236">
            <v>6233</v>
          </cell>
          <cell r="H236">
            <v>4833</v>
          </cell>
          <cell r="P236">
            <v>6756</v>
          </cell>
          <cell r="Y236">
            <v>7111.5419999999995</v>
          </cell>
          <cell r="AA236">
            <v>7467.1190999999999</v>
          </cell>
        </row>
        <row r="237">
          <cell r="C237">
            <v>1071</v>
          </cell>
          <cell r="D237">
            <v>815</v>
          </cell>
          <cell r="E237">
            <v>1194</v>
          </cell>
          <cell r="F237">
            <v>945</v>
          </cell>
          <cell r="G237">
            <v>945</v>
          </cell>
          <cell r="H237">
            <v>1218</v>
          </cell>
          <cell r="P237">
            <v>1033</v>
          </cell>
          <cell r="Y237">
            <v>1087.749</v>
          </cell>
          <cell r="AA237">
            <v>1142.13645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2923</v>
          </cell>
          <cell r="D241">
            <v>1020</v>
          </cell>
          <cell r="E241">
            <v>1168</v>
          </cell>
          <cell r="F241">
            <v>2048</v>
          </cell>
          <cell r="G241">
            <v>1198</v>
          </cell>
          <cell r="H241">
            <v>1198</v>
          </cell>
          <cell r="P241">
            <v>1884</v>
          </cell>
          <cell r="Y241">
            <v>1983.8519999999999</v>
          </cell>
          <cell r="AA241">
            <v>2083.0445999999997</v>
          </cell>
        </row>
        <row r="242">
          <cell r="C242">
            <v>1072</v>
          </cell>
          <cell r="D242">
            <v>1389</v>
          </cell>
          <cell r="E242">
            <v>681</v>
          </cell>
          <cell r="F242">
            <v>2277</v>
          </cell>
          <cell r="G242">
            <v>1114</v>
          </cell>
          <cell r="H242">
            <v>1154</v>
          </cell>
          <cell r="P242">
            <v>1294</v>
          </cell>
          <cell r="Y242">
            <v>1362.5819999999999</v>
          </cell>
          <cell r="AA242">
            <v>1430.7111</v>
          </cell>
        </row>
        <row r="243">
          <cell r="C243">
            <v>715</v>
          </cell>
          <cell r="D243">
            <v>121</v>
          </cell>
          <cell r="E243">
            <v>149</v>
          </cell>
          <cell r="F243">
            <v>239</v>
          </cell>
          <cell r="G243">
            <v>239</v>
          </cell>
          <cell r="H243">
            <v>324</v>
          </cell>
          <cell r="P243">
            <v>267</v>
          </cell>
          <cell r="Y243">
            <v>281.60300000000001</v>
          </cell>
          <cell r="AA243">
            <v>295.68315000000001</v>
          </cell>
        </row>
        <row r="244">
          <cell r="C244">
            <v>20</v>
          </cell>
          <cell r="D244">
            <v>106</v>
          </cell>
          <cell r="E244">
            <v>604</v>
          </cell>
          <cell r="F244">
            <v>50</v>
          </cell>
          <cell r="G244">
            <v>150</v>
          </cell>
          <cell r="H244">
            <v>114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365</v>
          </cell>
          <cell r="D245">
            <v>1974</v>
          </cell>
          <cell r="E245">
            <v>3551</v>
          </cell>
          <cell r="F245">
            <v>2723</v>
          </cell>
          <cell r="G245">
            <v>3468</v>
          </cell>
          <cell r="H245">
            <v>2105</v>
          </cell>
          <cell r="P245">
            <v>2923</v>
          </cell>
          <cell r="Y245">
            <v>3256.319</v>
          </cell>
          <cell r="AA245">
            <v>3419.1349500000006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597</v>
          </cell>
          <cell r="F247">
            <v>14</v>
          </cell>
          <cell r="G247">
            <v>14</v>
          </cell>
          <cell r="H247">
            <v>74</v>
          </cell>
          <cell r="P247">
            <v>35</v>
          </cell>
          <cell r="Y247">
            <v>36.741999999999997</v>
          </cell>
          <cell r="AA247">
            <v>38.579099999999997</v>
          </cell>
        </row>
        <row r="248">
          <cell r="C248">
            <v>0</v>
          </cell>
          <cell r="D248">
            <v>0</v>
          </cell>
          <cell r="E248">
            <v>161</v>
          </cell>
          <cell r="F248">
            <v>0</v>
          </cell>
          <cell r="G248">
            <v>0</v>
          </cell>
          <cell r="H248">
            <v>1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20</v>
          </cell>
          <cell r="E249">
            <v>549</v>
          </cell>
          <cell r="F249">
            <v>9</v>
          </cell>
          <cell r="G249">
            <v>9</v>
          </cell>
          <cell r="H249">
            <v>31</v>
          </cell>
          <cell r="P249">
            <v>257</v>
          </cell>
          <cell r="Y249">
            <v>270.62099999999998</v>
          </cell>
          <cell r="AA249">
            <v>284.15205000000003</v>
          </cell>
        </row>
        <row r="250">
          <cell r="C250">
            <v>3361</v>
          </cell>
          <cell r="D250">
            <v>3650</v>
          </cell>
          <cell r="E250">
            <v>5211</v>
          </cell>
          <cell r="F250">
            <v>344</v>
          </cell>
          <cell r="G250">
            <v>360</v>
          </cell>
          <cell r="H250">
            <v>3977</v>
          </cell>
          <cell r="P250">
            <v>2161</v>
          </cell>
          <cell r="Y250">
            <v>3026.433</v>
          </cell>
          <cell r="AA250">
            <v>3177.7546500000003</v>
          </cell>
        </row>
        <row r="251">
          <cell r="C251">
            <v>17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36</v>
          </cell>
          <cell r="Y251">
            <v>37.908000000000001</v>
          </cell>
          <cell r="AA251">
            <v>39.803400000000003</v>
          </cell>
        </row>
        <row r="252">
          <cell r="C252">
            <v>281</v>
          </cell>
          <cell r="D252">
            <v>64</v>
          </cell>
          <cell r="E252">
            <v>172</v>
          </cell>
          <cell r="F252">
            <v>228</v>
          </cell>
          <cell r="G252">
            <v>253</v>
          </cell>
          <cell r="H252">
            <v>268</v>
          </cell>
          <cell r="P252">
            <v>229</v>
          </cell>
          <cell r="Y252">
            <v>241.13699999999997</v>
          </cell>
          <cell r="AA252">
            <v>253.19384999999997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4</v>
          </cell>
          <cell r="F256">
            <v>5</v>
          </cell>
          <cell r="G256">
            <v>5</v>
          </cell>
          <cell r="H256">
            <v>5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256</v>
          </cell>
          <cell r="D257">
            <v>101</v>
          </cell>
          <cell r="E257">
            <v>329</v>
          </cell>
          <cell r="F257">
            <v>538</v>
          </cell>
          <cell r="G257">
            <v>556</v>
          </cell>
          <cell r="H257">
            <v>377</v>
          </cell>
          <cell r="P257">
            <v>518</v>
          </cell>
          <cell r="Y257">
            <v>545.45399999999995</v>
          </cell>
          <cell r="AA257">
            <v>572.72670000000005</v>
          </cell>
        </row>
        <row r="258">
          <cell r="C258">
            <v>1414</v>
          </cell>
          <cell r="D258">
            <v>1330</v>
          </cell>
          <cell r="E258">
            <v>1112</v>
          </cell>
          <cell r="F258">
            <v>2176</v>
          </cell>
          <cell r="G258">
            <v>2164</v>
          </cell>
          <cell r="H258">
            <v>3012</v>
          </cell>
          <cell r="P258">
            <v>2171</v>
          </cell>
          <cell r="Y258">
            <v>2270.163</v>
          </cell>
          <cell r="AA258">
            <v>2383.6711499999997</v>
          </cell>
        </row>
        <row r="259">
          <cell r="C259">
            <v>12188</v>
          </cell>
          <cell r="D259">
            <v>4238</v>
          </cell>
          <cell r="E259">
            <v>-7138</v>
          </cell>
          <cell r="F259">
            <v>2490</v>
          </cell>
          <cell r="G259">
            <v>2959</v>
          </cell>
          <cell r="H259">
            <v>1899</v>
          </cell>
          <cell r="P259">
            <v>2857</v>
          </cell>
          <cell r="Y259">
            <v>2508.4209999999998</v>
          </cell>
          <cell r="AA259">
            <v>2633.8420500000002</v>
          </cell>
        </row>
        <row r="260">
          <cell r="C260">
            <v>20327</v>
          </cell>
          <cell r="D260">
            <v>12696</v>
          </cell>
          <cell r="E260">
            <v>27479</v>
          </cell>
          <cell r="F260">
            <v>12433</v>
          </cell>
          <cell r="G260">
            <v>13752</v>
          </cell>
          <cell r="H260">
            <v>13945</v>
          </cell>
          <cell r="P260">
            <v>13615</v>
          </cell>
          <cell r="Y260">
            <v>14334.092000000001</v>
          </cell>
          <cell r="AA260">
            <v>15050.7966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0.34799999999995634</v>
          </cell>
          <cell r="AA261">
            <v>0.36539999999995415</v>
          </cell>
        </row>
        <row r="262">
          <cell r="C262">
            <v>2927</v>
          </cell>
          <cell r="D262">
            <v>3895.3</v>
          </cell>
          <cell r="E262">
            <v>4364</v>
          </cell>
          <cell r="F262">
            <v>6482</v>
          </cell>
          <cell r="G262">
            <v>3781</v>
          </cell>
          <cell r="H262">
            <v>3218</v>
          </cell>
          <cell r="P262">
            <v>4303</v>
          </cell>
          <cell r="Y262">
            <v>3653.3045999999995</v>
          </cell>
          <cell r="AA262">
            <v>3835.96983</v>
          </cell>
        </row>
        <row r="263">
          <cell r="C263">
            <v>1475</v>
          </cell>
          <cell r="D263">
            <v>1826</v>
          </cell>
          <cell r="E263">
            <v>512</v>
          </cell>
          <cell r="F263">
            <v>2051</v>
          </cell>
          <cell r="G263">
            <v>1881</v>
          </cell>
          <cell r="H263">
            <v>1077</v>
          </cell>
          <cell r="P263">
            <v>1922</v>
          </cell>
          <cell r="Y263">
            <v>3072.6</v>
          </cell>
          <cell r="AA263">
            <v>3226.23</v>
          </cell>
        </row>
        <row r="264">
          <cell r="C264">
            <v>4040</v>
          </cell>
          <cell r="D264">
            <v>1728</v>
          </cell>
          <cell r="E264">
            <v>2716</v>
          </cell>
          <cell r="F264">
            <v>1976</v>
          </cell>
          <cell r="G264">
            <v>1792</v>
          </cell>
          <cell r="H264">
            <v>1010</v>
          </cell>
          <cell r="P264">
            <v>2428</v>
          </cell>
          <cell r="Y264">
            <v>2404.9989999999998</v>
          </cell>
          <cell r="AA264">
            <v>2525.2489500000001</v>
          </cell>
        </row>
        <row r="265">
          <cell r="C265">
            <v>832</v>
          </cell>
          <cell r="D265">
            <v>1027.6000000000001</v>
          </cell>
          <cell r="E265">
            <v>1187</v>
          </cell>
          <cell r="F265">
            <v>1453</v>
          </cell>
          <cell r="G265">
            <v>1923</v>
          </cell>
          <cell r="H265">
            <v>1745</v>
          </cell>
          <cell r="P265">
            <v>1207</v>
          </cell>
          <cell r="Y265">
            <v>770.971</v>
          </cell>
          <cell r="AA265">
            <v>809.51954999999998</v>
          </cell>
        </row>
        <row r="266">
          <cell r="C266">
            <v>0</v>
          </cell>
          <cell r="D266">
            <v>0</v>
          </cell>
          <cell r="E266">
            <v>-79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109</v>
          </cell>
          <cell r="D267">
            <v>14</v>
          </cell>
          <cell r="E267">
            <v>7</v>
          </cell>
          <cell r="F267">
            <v>0</v>
          </cell>
          <cell r="G267">
            <v>20</v>
          </cell>
          <cell r="H267">
            <v>20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109</v>
          </cell>
          <cell r="D268">
            <v>14</v>
          </cell>
          <cell r="E268">
            <v>7</v>
          </cell>
          <cell r="F268">
            <v>0</v>
          </cell>
          <cell r="G268">
            <v>20</v>
          </cell>
          <cell r="H268">
            <v>20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896</v>
          </cell>
          <cell r="F278">
            <v>984</v>
          </cell>
          <cell r="G278">
            <v>984</v>
          </cell>
          <cell r="H278">
            <v>969</v>
          </cell>
          <cell r="P278">
            <v>906</v>
          </cell>
          <cell r="Y278">
            <v>954</v>
          </cell>
          <cell r="AA278">
            <v>1001.7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896</v>
          </cell>
          <cell r="F280">
            <v>984</v>
          </cell>
          <cell r="G280">
            <v>984</v>
          </cell>
          <cell r="H280">
            <v>969</v>
          </cell>
          <cell r="P280">
            <v>906</v>
          </cell>
          <cell r="Y280">
            <v>954</v>
          </cell>
          <cell r="AA280">
            <v>1001.7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104</v>
          </cell>
          <cell r="D291">
            <v>59</v>
          </cell>
          <cell r="E291">
            <v>609</v>
          </cell>
          <cell r="F291">
            <v>211</v>
          </cell>
          <cell r="G291">
            <v>435</v>
          </cell>
          <cell r="H291">
            <v>514</v>
          </cell>
          <cell r="P291">
            <v>596</v>
          </cell>
          <cell r="Y291">
            <v>627.58799999999997</v>
          </cell>
          <cell r="AA291">
            <v>658.9674</v>
          </cell>
        </row>
        <row r="292">
          <cell r="C292">
            <v>104</v>
          </cell>
          <cell r="D292">
            <v>59</v>
          </cell>
          <cell r="E292">
            <v>609</v>
          </cell>
          <cell r="F292">
            <v>211</v>
          </cell>
          <cell r="G292">
            <v>435</v>
          </cell>
          <cell r="H292">
            <v>514</v>
          </cell>
          <cell r="P292">
            <v>596</v>
          </cell>
          <cell r="Y292">
            <v>627.58799999999997</v>
          </cell>
          <cell r="AA292">
            <v>658.9674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71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71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8363</v>
          </cell>
          <cell r="D298">
            <v>6203</v>
          </cell>
          <cell r="E298">
            <v>4856</v>
          </cell>
          <cell r="F298">
            <v>4349</v>
          </cell>
          <cell r="G298">
            <v>6620</v>
          </cell>
          <cell r="H298">
            <v>6549</v>
          </cell>
          <cell r="P298">
            <v>3323</v>
          </cell>
          <cell r="Y298">
            <v>3495</v>
          </cell>
          <cell r="AA298">
            <v>3669.75</v>
          </cell>
        </row>
        <row r="299">
          <cell r="C299">
            <v>865</v>
          </cell>
          <cell r="D299">
            <v>2643</v>
          </cell>
          <cell r="E299">
            <v>0</v>
          </cell>
          <cell r="F299">
            <v>685</v>
          </cell>
          <cell r="G299">
            <v>685</v>
          </cell>
          <cell r="H299">
            <v>685</v>
          </cell>
          <cell r="P299">
            <v>1651</v>
          </cell>
          <cell r="Y299">
            <v>1734</v>
          </cell>
          <cell r="AA299">
            <v>1820.7</v>
          </cell>
        </row>
        <row r="300">
          <cell r="C300">
            <v>7498</v>
          </cell>
          <cell r="D300">
            <v>3560</v>
          </cell>
          <cell r="E300">
            <v>4856</v>
          </cell>
          <cell r="F300">
            <v>3664</v>
          </cell>
          <cell r="G300">
            <v>5935</v>
          </cell>
          <cell r="H300">
            <v>5864</v>
          </cell>
          <cell r="P300">
            <v>1672</v>
          </cell>
          <cell r="Y300">
            <v>1761</v>
          </cell>
          <cell r="AA300">
            <v>1849.05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646</v>
          </cell>
          <cell r="D305">
            <v>593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765</v>
          </cell>
          <cell r="D306">
            <v>755</v>
          </cell>
          <cell r="E306">
            <v>25</v>
          </cell>
          <cell r="F306">
            <v>0</v>
          </cell>
          <cell r="G306">
            <v>10</v>
          </cell>
          <cell r="H306">
            <v>10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GRA:AGRICULTURAL ECONOMICS SERV</v>
          </cell>
          <cell r="C353">
            <v>20359</v>
          </cell>
          <cell r="D353">
            <v>22323</v>
          </cell>
          <cell r="E353">
            <v>26601</v>
          </cell>
          <cell r="F353">
            <v>26580</v>
          </cell>
          <cell r="G353">
            <v>28080</v>
          </cell>
          <cell r="H353">
            <v>28080</v>
          </cell>
          <cell r="P353">
            <v>44750</v>
          </cell>
          <cell r="Y353">
            <v>29720.75</v>
          </cell>
          <cell r="AA353">
            <v>31206.787499999999</v>
          </cell>
        </row>
        <row r="354">
          <cell r="B354" t="str">
            <v>GRA:FARMER SUPPORT &amp; DEVELOPMENT</v>
          </cell>
          <cell r="C354">
            <v>78823</v>
          </cell>
          <cell r="D354">
            <v>116272</v>
          </cell>
          <cell r="E354">
            <v>114670</v>
          </cell>
          <cell r="F354">
            <v>122863</v>
          </cell>
          <cell r="G354">
            <v>124863</v>
          </cell>
          <cell r="H354">
            <v>124863</v>
          </cell>
          <cell r="P354">
            <v>161312</v>
          </cell>
          <cell r="Y354">
            <v>175650.234</v>
          </cell>
          <cell r="AA354">
            <v>188430.7457</v>
          </cell>
        </row>
        <row r="355">
          <cell r="B355" t="str">
            <v>GRA:RESEARCH &amp; TECHNOLGY DEV SER</v>
          </cell>
          <cell r="C355">
            <v>24693</v>
          </cell>
          <cell r="D355">
            <v>25475</v>
          </cell>
          <cell r="E355">
            <v>22673</v>
          </cell>
          <cell r="F355">
            <v>28131</v>
          </cell>
          <cell r="G355">
            <v>35131</v>
          </cell>
          <cell r="H355">
            <v>35131</v>
          </cell>
          <cell r="P355">
            <v>53581</v>
          </cell>
          <cell r="Y355">
            <v>39648.792999999998</v>
          </cell>
          <cell r="AA355">
            <v>41631.232649999998</v>
          </cell>
        </row>
        <row r="356">
          <cell r="B356" t="str">
            <v>GRA:RURAL DEVELOPMNT CORDINATION</v>
          </cell>
          <cell r="C356">
            <v>2880</v>
          </cell>
          <cell r="D356">
            <v>3449</v>
          </cell>
          <cell r="E356">
            <v>5465</v>
          </cell>
          <cell r="F356">
            <v>7504</v>
          </cell>
          <cell r="G356">
            <v>9581</v>
          </cell>
          <cell r="H356">
            <v>9581</v>
          </cell>
          <cell r="P356">
            <v>7808</v>
          </cell>
          <cell r="Y356">
            <v>8221.8239999999987</v>
          </cell>
          <cell r="AA356">
            <v>8632.9151999999995</v>
          </cell>
        </row>
        <row r="357">
          <cell r="B357" t="str">
            <v>GRA:SUSTAINABLE RESOURCE MANAGE</v>
          </cell>
          <cell r="C357">
            <v>20963</v>
          </cell>
          <cell r="D357">
            <v>29217</v>
          </cell>
          <cell r="E357">
            <v>30157</v>
          </cell>
          <cell r="F357">
            <v>36629</v>
          </cell>
          <cell r="G357">
            <v>36448</v>
          </cell>
          <cell r="H357">
            <v>36448</v>
          </cell>
          <cell r="P357">
            <v>36968</v>
          </cell>
          <cell r="Y357">
            <v>36407.824999999997</v>
          </cell>
          <cell r="AA357">
            <v>38228.216249999998</v>
          </cell>
        </row>
        <row r="358">
          <cell r="B358" t="str">
            <v>GRA:VETERINARY SERVICES</v>
          </cell>
          <cell r="C358">
            <v>42371</v>
          </cell>
          <cell r="D358">
            <v>46901</v>
          </cell>
          <cell r="E358">
            <v>53584</v>
          </cell>
          <cell r="F358">
            <v>61330</v>
          </cell>
          <cell r="G358">
            <v>64430</v>
          </cell>
          <cell r="H358">
            <v>64430</v>
          </cell>
          <cell r="P358">
            <v>72770</v>
          </cell>
          <cell r="Y358">
            <v>66606.41</v>
          </cell>
          <cell r="AA358">
            <v>69936.730499999991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78858</v>
          </cell>
          <cell r="D375">
            <v>90640.44249999999</v>
          </cell>
          <cell r="E375">
            <v>105328</v>
          </cell>
          <cell r="F375">
            <v>113238</v>
          </cell>
          <cell r="G375">
            <v>112438</v>
          </cell>
          <cell r="H375">
            <v>112487</v>
          </cell>
          <cell r="P375">
            <v>128151</v>
          </cell>
          <cell r="Y375">
            <v>137928.18</v>
          </cell>
          <cell r="AA375">
            <v>144824.58900000001</v>
          </cell>
        </row>
        <row r="376">
          <cell r="C376">
            <v>69408</v>
          </cell>
          <cell r="D376">
            <v>78931.31779999999</v>
          </cell>
          <cell r="E376">
            <v>105328</v>
          </cell>
          <cell r="F376">
            <v>101946</v>
          </cell>
          <cell r="G376">
            <v>101146</v>
          </cell>
          <cell r="H376">
            <v>112487</v>
          </cell>
          <cell r="P376">
            <v>110978</v>
          </cell>
          <cell r="Y376">
            <v>119132.34599999999</v>
          </cell>
          <cell r="AA376">
            <v>125088.9633</v>
          </cell>
        </row>
        <row r="377">
          <cell r="C377">
            <v>9450</v>
          </cell>
          <cell r="D377">
            <v>11709.1247</v>
          </cell>
          <cell r="E377">
            <v>0</v>
          </cell>
          <cell r="F377">
            <v>11292</v>
          </cell>
          <cell r="G377">
            <v>11292</v>
          </cell>
          <cell r="H377">
            <v>0</v>
          </cell>
          <cell r="P377">
            <v>17173</v>
          </cell>
          <cell r="Y377">
            <v>18795.833999999995</v>
          </cell>
          <cell r="AA377">
            <v>19735.625700000001</v>
          </cell>
        </row>
        <row r="378">
          <cell r="C378">
            <v>94652</v>
          </cell>
          <cell r="D378">
            <v>113661.6</v>
          </cell>
          <cell r="E378">
            <v>111005</v>
          </cell>
          <cell r="F378">
            <v>125688</v>
          </cell>
          <cell r="G378">
            <v>124780</v>
          </cell>
          <cell r="H378">
            <v>121980</v>
          </cell>
          <cell r="P378">
            <v>206415</v>
          </cell>
          <cell r="Y378">
            <v>183831.223</v>
          </cell>
          <cell r="AA378">
            <v>197020.74365000002</v>
          </cell>
        </row>
        <row r="379">
          <cell r="C379">
            <v>231</v>
          </cell>
          <cell r="D379">
            <v>37</v>
          </cell>
          <cell r="E379">
            <v>417</v>
          </cell>
          <cell r="F379">
            <v>150</v>
          </cell>
          <cell r="G379">
            <v>278</v>
          </cell>
          <cell r="H379">
            <v>441</v>
          </cell>
          <cell r="P379">
            <v>152</v>
          </cell>
          <cell r="Y379">
            <v>160.05599999999998</v>
          </cell>
          <cell r="AA379">
            <v>168.05879999999999</v>
          </cell>
        </row>
        <row r="380">
          <cell r="C380">
            <v>2538</v>
          </cell>
          <cell r="D380">
            <v>1035</v>
          </cell>
          <cell r="E380">
            <v>457</v>
          </cell>
          <cell r="F380">
            <v>331</v>
          </cell>
          <cell r="G380">
            <v>231</v>
          </cell>
          <cell r="H380">
            <v>540</v>
          </cell>
          <cell r="P380">
            <v>423</v>
          </cell>
          <cell r="Y380">
            <v>445.41899999999998</v>
          </cell>
          <cell r="AA380">
            <v>467.68995000000001</v>
          </cell>
        </row>
        <row r="381">
          <cell r="C381">
            <v>31</v>
          </cell>
          <cell r="D381">
            <v>218</v>
          </cell>
          <cell r="E381">
            <v>175</v>
          </cell>
          <cell r="F381">
            <v>1013</v>
          </cell>
          <cell r="G381">
            <v>392</v>
          </cell>
          <cell r="H381">
            <v>567</v>
          </cell>
          <cell r="P381">
            <v>1036</v>
          </cell>
          <cell r="Y381">
            <v>1090.9079999999999</v>
          </cell>
          <cell r="AA381">
            <v>1145.4533999999999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60</v>
          </cell>
          <cell r="G382">
            <v>60</v>
          </cell>
          <cell r="H382">
            <v>60</v>
          </cell>
          <cell r="P382">
            <v>60</v>
          </cell>
          <cell r="Y382">
            <v>63.179999999999993</v>
          </cell>
          <cell r="AA382">
            <v>66.338999999999999</v>
          </cell>
        </row>
        <row r="383">
          <cell r="C383">
            <v>106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42</v>
          </cell>
          <cell r="P383">
            <v>37</v>
          </cell>
          <cell r="Y383">
            <v>38.960999999999999</v>
          </cell>
          <cell r="AA383">
            <v>40.909050000000001</v>
          </cell>
        </row>
        <row r="384">
          <cell r="C384">
            <v>918</v>
          </cell>
          <cell r="D384">
            <v>1292</v>
          </cell>
          <cell r="E384">
            <v>1662</v>
          </cell>
          <cell r="F384">
            <v>5396</v>
          </cell>
          <cell r="G384">
            <v>4360</v>
          </cell>
          <cell r="H384">
            <v>5125</v>
          </cell>
          <cell r="P384">
            <v>5491</v>
          </cell>
          <cell r="Y384">
            <v>5799.8229999999994</v>
          </cell>
          <cell r="AA384">
            <v>6089.8141500000002</v>
          </cell>
        </row>
        <row r="385">
          <cell r="C385">
            <v>987</v>
          </cell>
          <cell r="D385">
            <v>2666</v>
          </cell>
          <cell r="E385">
            <v>2756</v>
          </cell>
          <cell r="F385">
            <v>2791</v>
          </cell>
          <cell r="G385">
            <v>2611</v>
          </cell>
          <cell r="H385">
            <v>2513</v>
          </cell>
          <cell r="P385">
            <v>3012</v>
          </cell>
          <cell r="Y385">
            <v>3162.7989999999995</v>
          </cell>
          <cell r="AA385">
            <v>3320.9389499999997</v>
          </cell>
        </row>
        <row r="386">
          <cell r="C386">
            <v>0</v>
          </cell>
          <cell r="D386">
            <v>784</v>
          </cell>
          <cell r="E386">
            <v>0</v>
          </cell>
          <cell r="F386">
            <v>0</v>
          </cell>
          <cell r="G386">
            <v>150</v>
          </cell>
          <cell r="H386">
            <v>150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154</v>
          </cell>
          <cell r="D387">
            <v>255</v>
          </cell>
          <cell r="E387">
            <v>263</v>
          </cell>
          <cell r="F387">
            <v>0</v>
          </cell>
          <cell r="G387">
            <v>0</v>
          </cell>
          <cell r="H387">
            <v>95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45166</v>
          </cell>
          <cell r="D388">
            <v>15068</v>
          </cell>
          <cell r="E388">
            <v>7278</v>
          </cell>
          <cell r="F388">
            <v>7193</v>
          </cell>
          <cell r="G388">
            <v>16113</v>
          </cell>
          <cell r="H388">
            <v>14168</v>
          </cell>
          <cell r="P388">
            <v>14652</v>
          </cell>
          <cell r="Y388">
            <v>12545.436</v>
          </cell>
          <cell r="AA388">
            <v>13172.7078</v>
          </cell>
        </row>
        <row r="389">
          <cell r="C389">
            <v>0</v>
          </cell>
          <cell r="D389">
            <v>651</v>
          </cell>
          <cell r="E389">
            <v>132</v>
          </cell>
          <cell r="F389">
            <v>306</v>
          </cell>
          <cell r="G389">
            <v>46</v>
          </cell>
          <cell r="H389">
            <v>2780</v>
          </cell>
          <cell r="P389">
            <v>0</v>
          </cell>
          <cell r="Y389">
            <v>678.6099999999999</v>
          </cell>
          <cell r="AA389">
            <v>712.5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6900</v>
          </cell>
          <cell r="D392">
            <v>5910</v>
          </cell>
          <cell r="E392">
            <v>1839</v>
          </cell>
          <cell r="F392">
            <v>3737</v>
          </cell>
          <cell r="G392">
            <v>3737</v>
          </cell>
          <cell r="H392">
            <v>2718</v>
          </cell>
          <cell r="P392">
            <v>3961</v>
          </cell>
          <cell r="Y392">
            <v>4170.933</v>
          </cell>
          <cell r="AA392">
            <v>4379.4796499999993</v>
          </cell>
        </row>
        <row r="393">
          <cell r="C393">
            <v>25</v>
          </cell>
          <cell r="D393">
            <v>10</v>
          </cell>
          <cell r="E393">
            <v>193</v>
          </cell>
          <cell r="F393">
            <v>20</v>
          </cell>
          <cell r="G393">
            <v>20</v>
          </cell>
          <cell r="H393">
            <v>20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340</v>
          </cell>
          <cell r="F394">
            <v>100</v>
          </cell>
          <cell r="G394">
            <v>100</v>
          </cell>
          <cell r="H394">
            <v>80</v>
          </cell>
          <cell r="P394">
            <v>1</v>
          </cell>
          <cell r="Y394">
            <v>1.0529999999999999</v>
          </cell>
          <cell r="AA394">
            <v>1.10565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40</v>
          </cell>
          <cell r="G395">
            <v>40</v>
          </cell>
          <cell r="H395">
            <v>40</v>
          </cell>
          <cell r="P395">
            <v>40</v>
          </cell>
          <cell r="Y395">
            <v>42.12</v>
          </cell>
          <cell r="AA395">
            <v>44.225999999999999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638</v>
          </cell>
          <cell r="D397">
            <v>1835</v>
          </cell>
          <cell r="E397">
            <v>496</v>
          </cell>
          <cell r="F397">
            <v>750</v>
          </cell>
          <cell r="G397">
            <v>972</v>
          </cell>
          <cell r="H397">
            <v>502</v>
          </cell>
          <cell r="P397">
            <v>923</v>
          </cell>
          <cell r="Y397">
            <v>789.75</v>
          </cell>
          <cell r="AA397">
            <v>829.23749999999995</v>
          </cell>
        </row>
        <row r="398">
          <cell r="C398">
            <v>8721</v>
          </cell>
          <cell r="D398">
            <v>49923.6</v>
          </cell>
          <cell r="E398">
            <v>58326</v>
          </cell>
          <cell r="F398">
            <v>57033</v>
          </cell>
          <cell r="G398">
            <v>53520</v>
          </cell>
          <cell r="H398">
            <v>44777</v>
          </cell>
          <cell r="P398">
            <v>123607</v>
          </cell>
          <cell r="Y398">
            <v>103610.197</v>
          </cell>
          <cell r="AA398">
            <v>112690.70685</v>
          </cell>
        </row>
        <row r="399">
          <cell r="C399">
            <v>628</v>
          </cell>
          <cell r="D399">
            <v>58</v>
          </cell>
          <cell r="E399">
            <v>465</v>
          </cell>
          <cell r="F399">
            <v>4</v>
          </cell>
          <cell r="G399">
            <v>47</v>
          </cell>
          <cell r="H399">
            <v>47</v>
          </cell>
          <cell r="P399">
            <v>5</v>
          </cell>
          <cell r="Y399">
            <v>5.2649999999999997</v>
          </cell>
          <cell r="AA399">
            <v>5.5282499999999999</v>
          </cell>
        </row>
        <row r="400">
          <cell r="C400">
            <v>40</v>
          </cell>
          <cell r="D400">
            <v>3</v>
          </cell>
          <cell r="E400">
            <v>5</v>
          </cell>
          <cell r="F400">
            <v>1183</v>
          </cell>
          <cell r="G400">
            <v>1183</v>
          </cell>
          <cell r="H400">
            <v>554</v>
          </cell>
          <cell r="P400">
            <v>1625</v>
          </cell>
          <cell r="Y400">
            <v>1256.229</v>
          </cell>
          <cell r="AA400">
            <v>1319.04045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560</v>
          </cell>
          <cell r="D402">
            <v>380</v>
          </cell>
          <cell r="E402">
            <v>1837</v>
          </cell>
          <cell r="F402">
            <v>1370</v>
          </cell>
          <cell r="G402">
            <v>1409</v>
          </cell>
          <cell r="H402">
            <v>1450</v>
          </cell>
          <cell r="P402">
            <v>1505</v>
          </cell>
          <cell r="Y402">
            <v>1584.7649999999999</v>
          </cell>
          <cell r="AA402">
            <v>1664.00325</v>
          </cell>
        </row>
        <row r="403">
          <cell r="C403">
            <v>314</v>
          </cell>
          <cell r="D403">
            <v>211</v>
          </cell>
          <cell r="E403">
            <v>28</v>
          </cell>
          <cell r="F403">
            <v>325</v>
          </cell>
          <cell r="G403">
            <v>1025</v>
          </cell>
          <cell r="H403">
            <v>1491</v>
          </cell>
          <cell r="P403">
            <v>385</v>
          </cell>
          <cell r="Y403">
            <v>405.40499999999997</v>
          </cell>
          <cell r="AA403">
            <v>425.67525000000001</v>
          </cell>
        </row>
        <row r="404">
          <cell r="C404">
            <v>2212</v>
          </cell>
          <cell r="D404">
            <v>2328</v>
          </cell>
          <cell r="E404">
            <v>1407</v>
          </cell>
          <cell r="F404">
            <v>3210</v>
          </cell>
          <cell r="G404">
            <v>2440</v>
          </cell>
          <cell r="H404">
            <v>2189</v>
          </cell>
          <cell r="P404">
            <v>4084</v>
          </cell>
          <cell r="Y404">
            <v>4300.4519999999993</v>
          </cell>
          <cell r="AA404">
            <v>4515.4745999999996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</v>
          </cell>
          <cell r="D407">
            <v>0</v>
          </cell>
          <cell r="E407">
            <v>1586</v>
          </cell>
          <cell r="F407">
            <v>3246</v>
          </cell>
          <cell r="G407">
            <v>2869</v>
          </cell>
          <cell r="H407">
            <v>2762</v>
          </cell>
          <cell r="P407">
            <v>3494</v>
          </cell>
          <cell r="Y407">
            <v>3679.1819999999998</v>
          </cell>
          <cell r="AA407">
            <v>3863.1410999999998</v>
          </cell>
        </row>
        <row r="408">
          <cell r="C408">
            <v>1829</v>
          </cell>
          <cell r="D408">
            <v>676</v>
          </cell>
          <cell r="E408">
            <v>73</v>
          </cell>
          <cell r="F408">
            <v>1100</v>
          </cell>
          <cell r="G408">
            <v>1502</v>
          </cell>
          <cell r="H408">
            <v>1530</v>
          </cell>
          <cell r="P408">
            <v>1206</v>
          </cell>
          <cell r="Y408">
            <v>1269.9180000000001</v>
          </cell>
          <cell r="AA408">
            <v>1333.4138999999998</v>
          </cell>
        </row>
        <row r="409">
          <cell r="C409">
            <v>0</v>
          </cell>
          <cell r="D409">
            <v>6756</v>
          </cell>
          <cell r="E409">
            <v>6156</v>
          </cell>
          <cell r="F409">
            <v>5167</v>
          </cell>
          <cell r="G409">
            <v>3082</v>
          </cell>
          <cell r="H409">
            <v>3524</v>
          </cell>
          <cell r="P409">
            <v>5422</v>
          </cell>
          <cell r="Y409">
            <v>5711.1859999999997</v>
          </cell>
          <cell r="AA409">
            <v>5996.7452999999996</v>
          </cell>
        </row>
        <row r="410">
          <cell r="C410">
            <v>433</v>
          </cell>
          <cell r="D410">
            <v>3535</v>
          </cell>
          <cell r="E410">
            <v>1701</v>
          </cell>
          <cell r="F410">
            <v>4017</v>
          </cell>
          <cell r="G410">
            <v>2383</v>
          </cell>
          <cell r="H410">
            <v>3195</v>
          </cell>
          <cell r="P410">
            <v>3414</v>
          </cell>
          <cell r="Y410">
            <v>3538.5299999999988</v>
          </cell>
          <cell r="AA410">
            <v>3715.4564999999993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9278</v>
          </cell>
          <cell r="D412">
            <v>11752</v>
          </cell>
          <cell r="E412">
            <v>14967</v>
          </cell>
          <cell r="F412">
            <v>12264</v>
          </cell>
          <cell r="G412">
            <v>12818</v>
          </cell>
          <cell r="H412">
            <v>14147</v>
          </cell>
          <cell r="P412">
            <v>17721</v>
          </cell>
          <cell r="Y412">
            <v>14496.866</v>
          </cell>
          <cell r="AA412">
            <v>15319.7093</v>
          </cell>
        </row>
        <row r="413">
          <cell r="C413">
            <v>1478</v>
          </cell>
          <cell r="D413">
            <v>1220</v>
          </cell>
          <cell r="E413">
            <v>924</v>
          </cell>
          <cell r="F413">
            <v>4346</v>
          </cell>
          <cell r="G413">
            <v>1486</v>
          </cell>
          <cell r="H413">
            <v>3978</v>
          </cell>
          <cell r="P413">
            <v>3835</v>
          </cell>
          <cell r="Y413">
            <v>4008.7709999999993</v>
          </cell>
          <cell r="AA413">
            <v>4209.2095499999996</v>
          </cell>
        </row>
        <row r="414">
          <cell r="C414">
            <v>7994</v>
          </cell>
          <cell r="D414">
            <v>1685</v>
          </cell>
          <cell r="E414">
            <v>1588</v>
          </cell>
          <cell r="F414">
            <v>3672</v>
          </cell>
          <cell r="G414">
            <v>4020</v>
          </cell>
          <cell r="H414">
            <v>3588</v>
          </cell>
          <cell r="P414">
            <v>4389</v>
          </cell>
          <cell r="Y414">
            <v>4287.8159999999998</v>
          </cell>
          <cell r="AA414">
            <v>4502.2067999999999</v>
          </cell>
        </row>
        <row r="415">
          <cell r="C415">
            <v>3464</v>
          </cell>
          <cell r="D415">
            <v>5373</v>
          </cell>
          <cell r="E415">
            <v>5934</v>
          </cell>
          <cell r="F415">
            <v>6864</v>
          </cell>
          <cell r="G415">
            <v>7886</v>
          </cell>
          <cell r="H415">
            <v>8907</v>
          </cell>
          <cell r="P415">
            <v>5935</v>
          </cell>
          <cell r="Y415">
            <v>6687.5929999999989</v>
          </cell>
          <cell r="AA415">
            <v>7021.9726500000006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2144</v>
          </cell>
          <cell r="D421">
            <v>6185</v>
          </cell>
          <cell r="E421">
            <v>5900</v>
          </cell>
          <cell r="F421">
            <v>8694</v>
          </cell>
          <cell r="G421">
            <v>11271</v>
          </cell>
          <cell r="H421">
            <v>11271</v>
          </cell>
          <cell r="P421">
            <v>10984</v>
          </cell>
          <cell r="Y421">
            <v>9532.7819999999992</v>
          </cell>
          <cell r="AA421">
            <v>10009.4211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2144</v>
          </cell>
          <cell r="D426">
            <v>6185</v>
          </cell>
          <cell r="E426">
            <v>5900</v>
          </cell>
          <cell r="F426">
            <v>8694</v>
          </cell>
          <cell r="G426">
            <v>9694</v>
          </cell>
          <cell r="H426">
            <v>9694</v>
          </cell>
          <cell r="P426">
            <v>10984</v>
          </cell>
          <cell r="Y426">
            <v>9532.7819999999992</v>
          </cell>
          <cell r="AA426">
            <v>10009.4211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1577</v>
          </cell>
          <cell r="H427">
            <v>1577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5822</v>
          </cell>
          <cell r="D428">
            <v>4343</v>
          </cell>
          <cell r="E428">
            <v>5160</v>
          </cell>
          <cell r="F428">
            <v>2902</v>
          </cell>
          <cell r="G428">
            <v>14029</v>
          </cell>
          <cell r="H428">
            <v>14029</v>
          </cell>
          <cell r="P428">
            <v>8710</v>
          </cell>
          <cell r="Y428">
            <v>9247.2179999999989</v>
          </cell>
          <cell r="AA428">
            <v>9709.5789000000004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5822</v>
          </cell>
          <cell r="D430">
            <v>4343</v>
          </cell>
          <cell r="E430">
            <v>5160</v>
          </cell>
          <cell r="F430">
            <v>2902</v>
          </cell>
          <cell r="G430">
            <v>14029</v>
          </cell>
          <cell r="H430">
            <v>14029</v>
          </cell>
          <cell r="P430">
            <v>8710</v>
          </cell>
          <cell r="Y430">
            <v>9247.2179999999989</v>
          </cell>
          <cell r="AA430">
            <v>9709.5789000000004</v>
          </cell>
        </row>
        <row r="431">
          <cell r="C431">
            <v>3270</v>
          </cell>
          <cell r="D431">
            <v>3797</v>
          </cell>
          <cell r="E431">
            <v>3156</v>
          </cell>
          <cell r="F431">
            <v>2402</v>
          </cell>
          <cell r="G431">
            <v>2402</v>
          </cell>
          <cell r="H431">
            <v>2402</v>
          </cell>
          <cell r="P431">
            <v>3806</v>
          </cell>
          <cell r="Y431">
            <v>4762.9639999999999</v>
          </cell>
          <cell r="AA431">
            <v>5001.1122000000005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3800</v>
          </cell>
          <cell r="D433">
            <v>16422</v>
          </cell>
          <cell r="E433">
            <v>21645</v>
          </cell>
          <cell r="F433">
            <v>23283</v>
          </cell>
          <cell r="G433">
            <v>25883</v>
          </cell>
          <cell r="H433">
            <v>28634</v>
          </cell>
          <cell r="P433">
            <v>5273</v>
          </cell>
          <cell r="Y433">
            <v>4791.0190000000002</v>
          </cell>
          <cell r="AA433">
            <v>5030.5699499999982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3800</v>
          </cell>
          <cell r="D436">
            <v>16422</v>
          </cell>
          <cell r="E436">
            <v>21645</v>
          </cell>
          <cell r="F436">
            <v>23283</v>
          </cell>
          <cell r="G436">
            <v>25883</v>
          </cell>
          <cell r="H436">
            <v>28634</v>
          </cell>
          <cell r="P436">
            <v>5273</v>
          </cell>
          <cell r="Y436">
            <v>4791.0190000000002</v>
          </cell>
          <cell r="AA436">
            <v>5030.5699499999982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1543</v>
          </cell>
          <cell r="D448">
            <v>8588</v>
          </cell>
          <cell r="E448">
            <v>956</v>
          </cell>
          <cell r="F448">
            <v>6830</v>
          </cell>
          <cell r="G448">
            <v>7360</v>
          </cell>
          <cell r="H448">
            <v>7360</v>
          </cell>
          <cell r="P448">
            <v>13850</v>
          </cell>
          <cell r="Y448">
            <v>6162.45</v>
          </cell>
          <cell r="AA448">
            <v>6470.5725000000002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8000</v>
          </cell>
          <cell r="Y449">
            <v>0</v>
          </cell>
          <cell r="AA449">
            <v>0</v>
          </cell>
        </row>
        <row r="450">
          <cell r="C450">
            <v>1543</v>
          </cell>
          <cell r="D450">
            <v>8588</v>
          </cell>
          <cell r="E450">
            <v>956</v>
          </cell>
          <cell r="F450">
            <v>6830</v>
          </cell>
          <cell r="G450">
            <v>7360</v>
          </cell>
          <cell r="H450">
            <v>7360</v>
          </cell>
          <cell r="P450">
            <v>5850</v>
          </cell>
          <cell r="Y450">
            <v>6162.45</v>
          </cell>
          <cell r="AA450">
            <v>6470.5725000000002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370</v>
          </cell>
          <cell r="H455">
            <v>370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GRA:ENVIRONMENTAL POLICY,PLANNING AND COORDINATION</v>
          </cell>
          <cell r="C503">
            <v>11285</v>
          </cell>
          <cell r="D503">
            <v>10478</v>
          </cell>
          <cell r="E503">
            <v>17285</v>
          </cell>
          <cell r="F503">
            <v>15800</v>
          </cell>
          <cell r="G503">
            <v>14383</v>
          </cell>
          <cell r="H503">
            <v>14383</v>
          </cell>
          <cell r="P503">
            <v>15555</v>
          </cell>
          <cell r="Y503">
            <v>15932.415000000001</v>
          </cell>
          <cell r="AA503">
            <v>16729.035749999999</v>
          </cell>
        </row>
        <row r="504">
          <cell r="B504" t="str">
            <v>GRA:ENVIRONMENTAL QUALITY MANAGEMENT</v>
          </cell>
          <cell r="C504">
            <v>29106</v>
          </cell>
          <cell r="D504">
            <v>27192</v>
          </cell>
          <cell r="E504">
            <v>29891</v>
          </cell>
          <cell r="F504">
            <v>36466</v>
          </cell>
          <cell r="G504">
            <v>38294</v>
          </cell>
          <cell r="H504">
            <v>38294</v>
          </cell>
          <cell r="P504">
            <v>35011</v>
          </cell>
          <cell r="Y504">
            <v>35434.582999999999</v>
          </cell>
          <cell r="AA504">
            <v>37206.312149999998</v>
          </cell>
        </row>
        <row r="505">
          <cell r="B505" t="str">
            <v>GRA:COMPLIANCE AND ENFORCEMENT</v>
          </cell>
          <cell r="C505">
            <v>25606</v>
          </cell>
          <cell r="D505">
            <v>28110.888179999991</v>
          </cell>
          <cell r="E505">
            <v>33572</v>
          </cell>
          <cell r="F505">
            <v>35215</v>
          </cell>
          <cell r="G505">
            <v>35215</v>
          </cell>
          <cell r="H505">
            <v>35215</v>
          </cell>
          <cell r="P505">
            <v>37340</v>
          </cell>
          <cell r="Y505">
            <v>38198.019999999997</v>
          </cell>
          <cell r="AA505">
            <v>40107.920999999995</v>
          </cell>
        </row>
        <row r="506">
          <cell r="B506" t="str">
            <v>GRA: BIODIVERSITY MANAGEMENT</v>
          </cell>
          <cell r="C506">
            <v>61022</v>
          </cell>
          <cell r="D506">
            <v>62953</v>
          </cell>
          <cell r="E506">
            <v>54185</v>
          </cell>
          <cell r="F506">
            <v>74393</v>
          </cell>
          <cell r="G506">
            <v>70568</v>
          </cell>
          <cell r="H506">
            <v>70568</v>
          </cell>
          <cell r="P506">
            <v>75560</v>
          </cell>
          <cell r="Y506">
            <v>80987.551000000007</v>
          </cell>
          <cell r="AA506">
            <v>85036.928550000011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100875</v>
          </cell>
          <cell r="D525">
            <v>95291.727870000002</v>
          </cell>
          <cell r="E525">
            <v>98404</v>
          </cell>
          <cell r="F525">
            <v>117440</v>
          </cell>
          <cell r="G525">
            <v>117440</v>
          </cell>
          <cell r="H525">
            <v>116349</v>
          </cell>
          <cell r="P525">
            <v>121273</v>
          </cell>
          <cell r="Y525">
            <v>126136.745</v>
          </cell>
          <cell r="AA525">
            <v>132443.58224999998</v>
          </cell>
        </row>
        <row r="526">
          <cell r="C526">
            <v>85708</v>
          </cell>
          <cell r="D526">
            <v>82179.158800000005</v>
          </cell>
          <cell r="E526">
            <v>98404</v>
          </cell>
          <cell r="F526">
            <v>102574</v>
          </cell>
          <cell r="G526">
            <v>102574</v>
          </cell>
          <cell r="H526">
            <v>116349</v>
          </cell>
          <cell r="P526">
            <v>107856</v>
          </cell>
          <cell r="Y526">
            <v>111571.834</v>
          </cell>
          <cell r="AA526">
            <v>117150.42569999999</v>
          </cell>
        </row>
        <row r="527">
          <cell r="C527">
            <v>15167</v>
          </cell>
          <cell r="D527">
            <v>13112.56907</v>
          </cell>
          <cell r="E527">
            <v>0</v>
          </cell>
          <cell r="F527">
            <v>14866</v>
          </cell>
          <cell r="G527">
            <v>14866</v>
          </cell>
          <cell r="H527">
            <v>0</v>
          </cell>
          <cell r="P527">
            <v>13417</v>
          </cell>
          <cell r="Y527">
            <v>14564.911</v>
          </cell>
          <cell r="AA527">
            <v>15293.15655</v>
          </cell>
        </row>
        <row r="528">
          <cell r="C528">
            <v>18352</v>
          </cell>
          <cell r="D528">
            <v>24842.2</v>
          </cell>
          <cell r="E528">
            <v>29156</v>
          </cell>
          <cell r="F528">
            <v>28134</v>
          </cell>
          <cell r="G528">
            <v>28339</v>
          </cell>
          <cell r="H528">
            <v>29336</v>
          </cell>
          <cell r="P528">
            <v>31243</v>
          </cell>
          <cell r="Y528">
            <v>28650.695999999993</v>
          </cell>
          <cell r="AA528">
            <v>38298.23079999999</v>
          </cell>
        </row>
        <row r="529">
          <cell r="C529">
            <v>44</v>
          </cell>
          <cell r="D529">
            <v>0</v>
          </cell>
          <cell r="E529">
            <v>80</v>
          </cell>
          <cell r="F529">
            <v>45</v>
          </cell>
          <cell r="G529">
            <v>45</v>
          </cell>
          <cell r="H529">
            <v>111</v>
          </cell>
          <cell r="P529">
            <v>15</v>
          </cell>
          <cell r="Y529">
            <v>15.795</v>
          </cell>
          <cell r="AA529">
            <v>16.58475</v>
          </cell>
        </row>
        <row r="530">
          <cell r="C530">
            <v>541</v>
          </cell>
          <cell r="D530">
            <v>468</v>
          </cell>
          <cell r="E530">
            <v>537</v>
          </cell>
          <cell r="F530">
            <v>280</v>
          </cell>
          <cell r="G530">
            <v>396</v>
          </cell>
          <cell r="H530">
            <v>519</v>
          </cell>
          <cell r="P530">
            <v>579</v>
          </cell>
          <cell r="Y530">
            <v>399.08699999999999</v>
          </cell>
          <cell r="AA530">
            <v>419.04135000000002</v>
          </cell>
        </row>
        <row r="531">
          <cell r="C531">
            <v>33</v>
          </cell>
          <cell r="D531">
            <v>262</v>
          </cell>
          <cell r="E531">
            <v>310</v>
          </cell>
          <cell r="F531">
            <v>379</v>
          </cell>
          <cell r="G531">
            <v>379</v>
          </cell>
          <cell r="H531">
            <v>346</v>
          </cell>
          <cell r="P531">
            <v>413</v>
          </cell>
          <cell r="Y531">
            <v>382.23899999999998</v>
          </cell>
          <cell r="AA531">
            <v>401.35095000000001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3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106</v>
          </cell>
          <cell r="D534">
            <v>163</v>
          </cell>
          <cell r="E534">
            <v>223</v>
          </cell>
          <cell r="F534">
            <v>654</v>
          </cell>
          <cell r="G534">
            <v>531</v>
          </cell>
          <cell r="H534">
            <v>565</v>
          </cell>
          <cell r="P534">
            <v>506</v>
          </cell>
          <cell r="Y534">
            <v>480.16800000000001</v>
          </cell>
          <cell r="AA534">
            <v>504.1764</v>
          </cell>
        </row>
        <row r="535">
          <cell r="C535">
            <v>1</v>
          </cell>
          <cell r="D535">
            <v>1019</v>
          </cell>
          <cell r="E535">
            <v>1184</v>
          </cell>
          <cell r="F535">
            <v>1886</v>
          </cell>
          <cell r="G535">
            <v>1886</v>
          </cell>
          <cell r="H535">
            <v>1481</v>
          </cell>
          <cell r="P535">
            <v>2534</v>
          </cell>
          <cell r="Y535">
            <v>1622.2279999999998</v>
          </cell>
          <cell r="AA535">
            <v>1703.3394000000001</v>
          </cell>
        </row>
        <row r="536">
          <cell r="C536">
            <v>0</v>
          </cell>
          <cell r="D536">
            <v>1117</v>
          </cell>
          <cell r="E536">
            <v>14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1077</v>
          </cell>
          <cell r="D537">
            <v>320</v>
          </cell>
          <cell r="E537">
            <v>5425</v>
          </cell>
          <cell r="F537">
            <v>3370</v>
          </cell>
          <cell r="G537">
            <v>2215</v>
          </cell>
          <cell r="H537">
            <v>2488</v>
          </cell>
          <cell r="P537">
            <v>2277</v>
          </cell>
          <cell r="Y537">
            <v>2404.1739999999995</v>
          </cell>
          <cell r="AA537">
            <v>2524.3826999999997</v>
          </cell>
        </row>
        <row r="538">
          <cell r="C538">
            <v>192</v>
          </cell>
          <cell r="D538">
            <v>6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6448</v>
          </cell>
          <cell r="D542">
            <v>2455</v>
          </cell>
          <cell r="E542">
            <v>1529</v>
          </cell>
          <cell r="F542">
            <v>750</v>
          </cell>
          <cell r="G542">
            <v>2395</v>
          </cell>
          <cell r="H542">
            <v>380</v>
          </cell>
          <cell r="P542">
            <v>5531</v>
          </cell>
          <cell r="Y542">
            <v>2333.8360000000002</v>
          </cell>
          <cell r="AA542">
            <v>10665.5278</v>
          </cell>
        </row>
        <row r="543">
          <cell r="C543">
            <v>34</v>
          </cell>
          <cell r="D543">
            <v>12</v>
          </cell>
          <cell r="E543">
            <v>52</v>
          </cell>
          <cell r="F543">
            <v>0</v>
          </cell>
          <cell r="G543">
            <v>5</v>
          </cell>
          <cell r="H543">
            <v>5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30</v>
          </cell>
          <cell r="G544">
            <v>30</v>
          </cell>
          <cell r="H544">
            <v>206</v>
          </cell>
          <cell r="P544">
            <v>30</v>
          </cell>
          <cell r="Y544">
            <v>31.589999999999996</v>
          </cell>
          <cell r="AA544">
            <v>33.169499999999999</v>
          </cell>
        </row>
        <row r="545">
          <cell r="C545">
            <v>0</v>
          </cell>
          <cell r="D545">
            <v>741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100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393</v>
          </cell>
          <cell r="D547">
            <v>620.9</v>
          </cell>
          <cell r="E547">
            <v>462</v>
          </cell>
          <cell r="F547">
            <v>700</v>
          </cell>
          <cell r="G547">
            <v>1506</v>
          </cell>
          <cell r="H547">
            <v>1326</v>
          </cell>
          <cell r="P547">
            <v>500</v>
          </cell>
          <cell r="Y547">
            <v>526.5</v>
          </cell>
          <cell r="AA547">
            <v>552.82500000000005</v>
          </cell>
        </row>
        <row r="548">
          <cell r="C548">
            <v>1924</v>
          </cell>
          <cell r="D548">
            <v>673</v>
          </cell>
          <cell r="E548">
            <v>1211</v>
          </cell>
          <cell r="F548">
            <v>1935</v>
          </cell>
          <cell r="G548">
            <v>1218</v>
          </cell>
          <cell r="H548">
            <v>1997</v>
          </cell>
          <cell r="P548">
            <v>6471</v>
          </cell>
          <cell r="Y548">
            <v>6525.9629999999997</v>
          </cell>
          <cell r="AA548">
            <v>6852.2611500000003</v>
          </cell>
        </row>
        <row r="549">
          <cell r="C549">
            <v>1</v>
          </cell>
          <cell r="D549">
            <v>1</v>
          </cell>
          <cell r="E549">
            <v>17</v>
          </cell>
          <cell r="F549">
            <v>0</v>
          </cell>
          <cell r="G549">
            <v>0</v>
          </cell>
          <cell r="H549">
            <v>1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511</v>
          </cell>
          <cell r="D550">
            <v>155</v>
          </cell>
          <cell r="E550">
            <v>21</v>
          </cell>
          <cell r="F550">
            <v>1259</v>
          </cell>
          <cell r="G550">
            <v>1259</v>
          </cell>
          <cell r="H550">
            <v>223</v>
          </cell>
          <cell r="P550">
            <v>572</v>
          </cell>
          <cell r="Y550">
            <v>609.77599999999984</v>
          </cell>
          <cell r="AA550">
            <v>640.26479999999981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474</v>
          </cell>
          <cell r="D552">
            <v>1184</v>
          </cell>
          <cell r="E552">
            <v>591</v>
          </cell>
          <cell r="F552">
            <v>900</v>
          </cell>
          <cell r="G552">
            <v>951</v>
          </cell>
          <cell r="H552">
            <v>960</v>
          </cell>
          <cell r="P552">
            <v>913</v>
          </cell>
          <cell r="Y552">
            <v>961.3889999999999</v>
          </cell>
          <cell r="AA552">
            <v>1009.4584499999999</v>
          </cell>
        </row>
        <row r="553">
          <cell r="C553">
            <v>0</v>
          </cell>
          <cell r="D553">
            <v>42</v>
          </cell>
          <cell r="E553">
            <v>0</v>
          </cell>
          <cell r="F553">
            <v>0</v>
          </cell>
          <cell r="G553">
            <v>0</v>
          </cell>
          <cell r="H553">
            <v>120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55</v>
          </cell>
          <cell r="E554">
            <v>30</v>
          </cell>
          <cell r="F554">
            <v>117</v>
          </cell>
          <cell r="G554">
            <v>117</v>
          </cell>
          <cell r="H554">
            <v>88</v>
          </cell>
          <cell r="P554">
            <v>122</v>
          </cell>
          <cell r="Y554">
            <v>128.46599999999998</v>
          </cell>
          <cell r="AA554">
            <v>134.88929999999999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1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116</v>
          </cell>
          <cell r="D557">
            <v>1974</v>
          </cell>
          <cell r="E557">
            <v>3829</v>
          </cell>
          <cell r="F557">
            <v>4038</v>
          </cell>
          <cell r="G557">
            <v>4038</v>
          </cell>
          <cell r="H557">
            <v>4037</v>
          </cell>
          <cell r="P557">
            <v>1336</v>
          </cell>
          <cell r="Y557">
            <v>1045.7689999999998</v>
          </cell>
          <cell r="AA557">
            <v>1098.0574499999998</v>
          </cell>
        </row>
        <row r="558">
          <cell r="C558">
            <v>1712</v>
          </cell>
          <cell r="D558">
            <v>78</v>
          </cell>
          <cell r="E558">
            <v>481</v>
          </cell>
          <cell r="F558">
            <v>11</v>
          </cell>
          <cell r="G558">
            <v>89</v>
          </cell>
          <cell r="H558">
            <v>19</v>
          </cell>
          <cell r="P558">
            <v>1</v>
          </cell>
          <cell r="Y558">
            <v>106.35299999999999</v>
          </cell>
          <cell r="AA558">
            <v>111.67064999999999</v>
          </cell>
        </row>
        <row r="559">
          <cell r="C559">
            <v>0</v>
          </cell>
          <cell r="D559">
            <v>1610</v>
          </cell>
          <cell r="E559">
            <v>982</v>
          </cell>
          <cell r="F559">
            <v>1951</v>
          </cell>
          <cell r="G559">
            <v>1951</v>
          </cell>
          <cell r="H559">
            <v>1304</v>
          </cell>
          <cell r="P559">
            <v>2637</v>
          </cell>
          <cell r="Y559">
            <v>2774.4799999999996</v>
          </cell>
          <cell r="AA559">
            <v>2913.2039999999997</v>
          </cell>
        </row>
        <row r="560">
          <cell r="C560">
            <v>53</v>
          </cell>
          <cell r="D560">
            <v>4779</v>
          </cell>
          <cell r="E560">
            <v>5868</v>
          </cell>
          <cell r="F560">
            <v>1129</v>
          </cell>
          <cell r="G560">
            <v>1129</v>
          </cell>
          <cell r="H560">
            <v>5186</v>
          </cell>
          <cell r="P560">
            <v>1255</v>
          </cell>
          <cell r="Y560">
            <v>2252.0169999999998</v>
          </cell>
          <cell r="AA560">
            <v>2364.6178500000001</v>
          </cell>
        </row>
        <row r="561">
          <cell r="C561">
            <v>0</v>
          </cell>
          <cell r="D561">
            <v>174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4182</v>
          </cell>
          <cell r="D562">
            <v>5922</v>
          </cell>
          <cell r="E562">
            <v>4995</v>
          </cell>
          <cell r="F562">
            <v>6348</v>
          </cell>
          <cell r="G562">
            <v>5951</v>
          </cell>
          <cell r="H562">
            <v>5644</v>
          </cell>
          <cell r="P562">
            <v>3871</v>
          </cell>
          <cell r="Y562">
            <v>4593.5429999999997</v>
          </cell>
          <cell r="AA562">
            <v>4823.2201500000001</v>
          </cell>
        </row>
        <row r="563">
          <cell r="C563">
            <v>55</v>
          </cell>
          <cell r="D563">
            <v>22</v>
          </cell>
          <cell r="E563">
            <v>55</v>
          </cell>
          <cell r="F563">
            <v>295</v>
          </cell>
          <cell r="G563">
            <v>295</v>
          </cell>
          <cell r="H563">
            <v>295</v>
          </cell>
          <cell r="P563">
            <v>275</v>
          </cell>
          <cell r="Y563">
            <v>131.625</v>
          </cell>
          <cell r="AA563">
            <v>138.20625000000001</v>
          </cell>
        </row>
        <row r="564">
          <cell r="C564">
            <v>112</v>
          </cell>
          <cell r="D564">
            <v>499</v>
          </cell>
          <cell r="E564">
            <v>260</v>
          </cell>
          <cell r="F564">
            <v>738</v>
          </cell>
          <cell r="G564">
            <v>755</v>
          </cell>
          <cell r="H564">
            <v>825</v>
          </cell>
          <cell r="P564">
            <v>695</v>
          </cell>
          <cell r="Y564">
            <v>731.83499999999992</v>
          </cell>
          <cell r="AA564">
            <v>768.42674999999997</v>
          </cell>
        </row>
        <row r="565">
          <cell r="C565">
            <v>340</v>
          </cell>
          <cell r="D565">
            <v>461</v>
          </cell>
          <cell r="E565">
            <v>921</v>
          </cell>
          <cell r="F565">
            <v>1319</v>
          </cell>
          <cell r="G565">
            <v>1198</v>
          </cell>
          <cell r="H565">
            <v>1152</v>
          </cell>
          <cell r="P565">
            <v>610</v>
          </cell>
          <cell r="Y565">
            <v>593.86299999999994</v>
          </cell>
          <cell r="AA565">
            <v>623.55615</v>
          </cell>
        </row>
        <row r="566">
          <cell r="C566">
            <v>0</v>
          </cell>
          <cell r="D566">
            <v>29.3</v>
          </cell>
          <cell r="E566">
            <v>79</v>
          </cell>
          <cell r="F566">
            <v>0</v>
          </cell>
          <cell r="G566">
            <v>0</v>
          </cell>
          <cell r="H566">
            <v>57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1425</v>
          </cell>
          <cell r="F571">
            <v>0</v>
          </cell>
          <cell r="G571">
            <v>2880</v>
          </cell>
          <cell r="H571">
            <v>2880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1425</v>
          </cell>
          <cell r="F576">
            <v>0</v>
          </cell>
          <cell r="G576">
            <v>2880</v>
          </cell>
          <cell r="H576">
            <v>2880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94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94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7792</v>
          </cell>
          <cell r="D595">
            <v>8600</v>
          </cell>
          <cell r="E595">
            <v>5838</v>
          </cell>
          <cell r="F595">
            <v>16300</v>
          </cell>
          <cell r="G595">
            <v>9105</v>
          </cell>
          <cell r="H595">
            <v>9704</v>
          </cell>
          <cell r="P595">
            <v>10950</v>
          </cell>
          <cell r="Y595">
            <v>15765.128000000001</v>
          </cell>
          <cell r="AA595">
            <v>8338.3844000000026</v>
          </cell>
        </row>
        <row r="596">
          <cell r="C596">
            <v>7792</v>
          </cell>
          <cell r="D596">
            <v>8600</v>
          </cell>
          <cell r="E596">
            <v>5838</v>
          </cell>
          <cell r="F596">
            <v>16250</v>
          </cell>
          <cell r="G596">
            <v>9105</v>
          </cell>
          <cell r="H596">
            <v>9144</v>
          </cell>
          <cell r="P596">
            <v>10950</v>
          </cell>
          <cell r="Y596">
            <v>15765.128000000001</v>
          </cell>
          <cell r="AA596">
            <v>8338.3844000000026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50</v>
          </cell>
          <cell r="G597">
            <v>0</v>
          </cell>
          <cell r="H597">
            <v>560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110</v>
          </cell>
          <cell r="F598">
            <v>0</v>
          </cell>
          <cell r="G598">
            <v>696</v>
          </cell>
          <cell r="H598">
            <v>97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549</v>
          </cell>
          <cell r="H599">
            <v>97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110</v>
          </cell>
          <cell r="F600">
            <v>0</v>
          </cell>
          <cell r="G600">
            <v>147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587</v>
      </c>
      <c r="D9" s="23">
        <f>B.1!F9</f>
        <v>671</v>
      </c>
      <c r="E9" s="23">
        <f>B.1!G9</f>
        <v>743</v>
      </c>
      <c r="F9" s="24">
        <f>B.1!H9</f>
        <v>1421</v>
      </c>
      <c r="G9" s="23">
        <f>B.1!I9</f>
        <v>1421</v>
      </c>
      <c r="H9" s="25">
        <f>B.1!J9</f>
        <v>1427</v>
      </c>
      <c r="I9" s="23">
        <f>B.1!K9</f>
        <v>1850</v>
      </c>
      <c r="J9" s="23">
        <f>B.1!L9</f>
        <v>1953</v>
      </c>
      <c r="K9" s="23">
        <f>B.1!M9</f>
        <v>2058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70</v>
      </c>
      <c r="D12" s="23">
        <f>B.1!F31</f>
        <v>80</v>
      </c>
      <c r="E12" s="23">
        <f>B.1!G31</f>
        <v>0</v>
      </c>
      <c r="F12" s="24">
        <f>B.1!H31</f>
        <v>42</v>
      </c>
      <c r="G12" s="23">
        <f>B.1!I31</f>
        <v>42</v>
      </c>
      <c r="H12" s="25">
        <f>B.1!J31</f>
        <v>3</v>
      </c>
      <c r="I12" s="23">
        <f>B.1!K31</f>
        <v>4</v>
      </c>
      <c r="J12" s="23">
        <f>B.1!L31</f>
        <v>5</v>
      </c>
      <c r="K12" s="23">
        <f>B.1!M31</f>
        <v>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401</v>
      </c>
      <c r="D14" s="39">
        <f>B.1!F39</f>
        <v>1355</v>
      </c>
      <c r="E14" s="39">
        <f>B.1!G39</f>
        <v>287</v>
      </c>
      <c r="F14" s="38">
        <f>B.1!H39</f>
        <v>0</v>
      </c>
      <c r="G14" s="39">
        <f>B.1!I39</f>
        <v>0</v>
      </c>
      <c r="H14" s="40">
        <f>B.1!J39</f>
        <v>307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1058</v>
      </c>
      <c r="D15" s="46">
        <f t="shared" ref="D15:K15" si="1">SUM(D5:D14)</f>
        <v>2106</v>
      </c>
      <c r="E15" s="46">
        <f t="shared" si="1"/>
        <v>1030</v>
      </c>
      <c r="F15" s="47">
        <f t="shared" si="1"/>
        <v>1463</v>
      </c>
      <c r="G15" s="46">
        <f t="shared" si="1"/>
        <v>1463</v>
      </c>
      <c r="H15" s="48">
        <f t="shared" si="1"/>
        <v>1737</v>
      </c>
      <c r="I15" s="46">
        <f t="shared" si="1"/>
        <v>1854</v>
      </c>
      <c r="J15" s="46">
        <f t="shared" si="1"/>
        <v>1958</v>
      </c>
      <c r="K15" s="46">
        <f t="shared" si="1"/>
        <v>2064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Agriculture And Rural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161016</v>
      </c>
      <c r="D4" s="23">
        <f>'[1]10'!D9</f>
        <v>143517.01515999998</v>
      </c>
      <c r="E4" s="23">
        <f>'[1]10'!E9</f>
        <v>155615</v>
      </c>
      <c r="F4" s="24">
        <f>'[1]10'!F9</f>
        <v>157914</v>
      </c>
      <c r="G4" s="23">
        <f>'[1]10'!G9</f>
        <v>157009</v>
      </c>
      <c r="H4" s="25">
        <f>'[1]10'!H9</f>
        <v>157009</v>
      </c>
      <c r="I4" s="23">
        <f>'[1]10'!P9</f>
        <v>166732</v>
      </c>
      <c r="J4" s="23">
        <f>'[1]10'!Y9</f>
        <v>174456.777</v>
      </c>
      <c r="K4" s="23">
        <f>'[1]10'!AA9</f>
        <v>183179.61585000003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AGRICULTURE AND RURAL DEVELOPMENT</v>
      </c>
      <c r="C5" s="23">
        <f>'[1]10'!$C10</f>
        <v>190089</v>
      </c>
      <c r="D5" s="23">
        <f>'[1]10'!$D10</f>
        <v>243637</v>
      </c>
      <c r="E5" s="23">
        <f>'[1]10'!$E10</f>
        <v>253150</v>
      </c>
      <c r="F5" s="24">
        <f>'[1]10'!$F10</f>
        <v>283037</v>
      </c>
      <c r="G5" s="23">
        <f>'[1]10'!$G10</f>
        <v>298533</v>
      </c>
      <c r="H5" s="25">
        <f>'[1]10'!$H10</f>
        <v>298533</v>
      </c>
      <c r="I5" s="23">
        <f>'[1]10'!$P10</f>
        <v>377189</v>
      </c>
      <c r="J5" s="23">
        <f>'[1]10'!$Y10</f>
        <v>356255.83600000001</v>
      </c>
      <c r="K5" s="23">
        <f>'[1]10'!$AA10</f>
        <v>378066.62780000002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ENVIRONMENTAL AFFAIRS</v>
      </c>
      <c r="C6" s="23">
        <f>'[1]10'!$C11</f>
        <v>127019</v>
      </c>
      <c r="D6" s="23">
        <f>'[1]10'!$D11</f>
        <v>128733.88817999999</v>
      </c>
      <c r="E6" s="23">
        <f>'[1]10'!$E11</f>
        <v>134933</v>
      </c>
      <c r="F6" s="24">
        <f>'[1]10'!$F11</f>
        <v>161874</v>
      </c>
      <c r="G6" s="23">
        <f>'[1]10'!$G11</f>
        <v>158460</v>
      </c>
      <c r="H6" s="25">
        <f>'[1]10'!$H11</f>
        <v>158460</v>
      </c>
      <c r="I6" s="23">
        <f>'[1]10'!$P11</f>
        <v>163466</v>
      </c>
      <c r="J6" s="23">
        <f>'[1]10'!$Y11</f>
        <v>170552.56900000002</v>
      </c>
      <c r="K6" s="23">
        <f>'[1]10'!$AA11</f>
        <v>179080.19745000001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'[1]10'!$B12</f>
        <v>4. 0</v>
      </c>
      <c r="C7" s="23">
        <f>'[1]10'!$C12</f>
        <v>0</v>
      </c>
      <c r="D7" s="23">
        <f>'[1]10'!$D12</f>
        <v>0</v>
      </c>
      <c r="E7" s="23">
        <f>'[1]10'!$E12</f>
        <v>0</v>
      </c>
      <c r="F7" s="24">
        <f>'[1]10'!$F12</f>
        <v>0</v>
      </c>
      <c r="G7" s="23">
        <f>'[1]10'!$G12</f>
        <v>0</v>
      </c>
      <c r="H7" s="25">
        <f>'[1]10'!$H12</f>
        <v>0</v>
      </c>
      <c r="I7" s="23">
        <f>'[1]10'!$P12</f>
        <v>0</v>
      </c>
      <c r="J7" s="23">
        <f>'[1]10'!$Y12</f>
        <v>0</v>
      </c>
      <c r="K7" s="23">
        <f>'[1]10'!$AA12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'[1]10'!$B13</f>
        <v>5. 0</v>
      </c>
      <c r="C8" s="23">
        <f>'[1]10'!$C13</f>
        <v>0</v>
      </c>
      <c r="D8" s="23">
        <f>'[1]10'!$D13</f>
        <v>0</v>
      </c>
      <c r="E8" s="23">
        <f>'[1]10'!$E13</f>
        <v>0</v>
      </c>
      <c r="F8" s="24">
        <f>'[1]10'!$F13</f>
        <v>0</v>
      </c>
      <c r="G8" s="23">
        <f>'[1]10'!$G13</f>
        <v>0</v>
      </c>
      <c r="H8" s="25">
        <f>'[1]10'!$H13</f>
        <v>0</v>
      </c>
      <c r="I8" s="23">
        <f>'[1]10'!$P13</f>
        <v>0</v>
      </c>
      <c r="J8" s="23">
        <f>'[1]10'!$Y13</f>
        <v>0</v>
      </c>
      <c r="K8" s="23">
        <f>'[1]10'!$AA13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478124</v>
      </c>
      <c r="D19" s="28">
        <f t="shared" ref="D19:K19" si="1">SUM(D4:D18)</f>
        <v>515887.90333999996</v>
      </c>
      <c r="E19" s="28">
        <f t="shared" si="1"/>
        <v>543698</v>
      </c>
      <c r="F19" s="29">
        <f t="shared" si="1"/>
        <v>602825</v>
      </c>
      <c r="G19" s="28">
        <f t="shared" si="1"/>
        <v>614002</v>
      </c>
      <c r="H19" s="30">
        <f t="shared" si="1"/>
        <v>614002</v>
      </c>
      <c r="I19" s="28">
        <f t="shared" si="1"/>
        <v>707387</v>
      </c>
      <c r="J19" s="28">
        <f t="shared" si="1"/>
        <v>701265.18200000003</v>
      </c>
      <c r="K19" s="28">
        <f t="shared" si="1"/>
        <v>740326.44110000005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443875</v>
      </c>
      <c r="D4" s="52">
        <f t="shared" ref="D4:K4" si="0">SUM(D5:D7)</f>
        <v>460342.94528999995</v>
      </c>
      <c r="E4" s="52">
        <f t="shared" si="0"/>
        <v>493122</v>
      </c>
      <c r="F4" s="53">
        <f t="shared" si="0"/>
        <v>536870</v>
      </c>
      <c r="G4" s="52">
        <f t="shared" si="0"/>
        <v>531957</v>
      </c>
      <c r="H4" s="54">
        <f t="shared" si="0"/>
        <v>529048</v>
      </c>
      <c r="I4" s="52">
        <f t="shared" si="0"/>
        <v>648989</v>
      </c>
      <c r="J4" s="52">
        <f t="shared" si="0"/>
        <v>645926.87600000005</v>
      </c>
      <c r="K4" s="52">
        <f t="shared" si="0"/>
        <v>690436.17930000008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254125</v>
      </c>
      <c r="D5" s="34">
        <f>B.2!F5</f>
        <v>267441.24528999999</v>
      </c>
      <c r="E5" s="34">
        <f>B.2!G5</f>
        <v>291624</v>
      </c>
      <c r="F5" s="35">
        <f>B.2!H5</f>
        <v>326875</v>
      </c>
      <c r="G5" s="34">
        <f>B.2!I5</f>
        <v>325143</v>
      </c>
      <c r="H5" s="36">
        <f>B.2!J5</f>
        <v>324246</v>
      </c>
      <c r="I5" s="34">
        <f>B.2!K5</f>
        <v>354462</v>
      </c>
      <c r="J5" s="34">
        <f>B.2!L5</f>
        <v>374136.45500000002</v>
      </c>
      <c r="K5" s="36">
        <f>B.2!M5</f>
        <v>392843.27775000001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189641</v>
      </c>
      <c r="D6" s="23">
        <f>B.2!F8</f>
        <v>192887.69999999998</v>
      </c>
      <c r="E6" s="23">
        <f>B.2!G8</f>
        <v>201491</v>
      </c>
      <c r="F6" s="24">
        <f>B.2!H8</f>
        <v>209995</v>
      </c>
      <c r="G6" s="23">
        <f>B.2!I8</f>
        <v>206794</v>
      </c>
      <c r="H6" s="25">
        <f>B.2!J8</f>
        <v>204782</v>
      </c>
      <c r="I6" s="23">
        <f>B.2!K8</f>
        <v>294527</v>
      </c>
      <c r="J6" s="23">
        <f>B.2!L8</f>
        <v>271790.42100000003</v>
      </c>
      <c r="K6" s="25">
        <f>B.2!M8</f>
        <v>297592.90155000007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109</v>
      </c>
      <c r="D7" s="39">
        <f>B.2!F47</f>
        <v>14</v>
      </c>
      <c r="E7" s="39">
        <f>B.2!G47</f>
        <v>7</v>
      </c>
      <c r="F7" s="38">
        <f>B.2!H47</f>
        <v>0</v>
      </c>
      <c r="G7" s="39">
        <f>B.2!I47</f>
        <v>20</v>
      </c>
      <c r="H7" s="40">
        <f>B.2!J47</f>
        <v>20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15140</v>
      </c>
      <c r="D8" s="52">
        <f t="shared" ref="D8:K8" si="1">SUM(D9:D15)</f>
        <v>30806</v>
      </c>
      <c r="E8" s="52">
        <f t="shared" si="1"/>
        <v>38791</v>
      </c>
      <c r="F8" s="53">
        <f t="shared" si="1"/>
        <v>38476</v>
      </c>
      <c r="G8" s="52">
        <f t="shared" si="1"/>
        <v>57884</v>
      </c>
      <c r="H8" s="54">
        <f t="shared" si="1"/>
        <v>60793</v>
      </c>
      <c r="I8" s="52">
        <f t="shared" si="1"/>
        <v>30275</v>
      </c>
      <c r="J8" s="52">
        <f t="shared" si="1"/>
        <v>29915.571</v>
      </c>
      <c r="K8" s="52">
        <f t="shared" si="1"/>
        <v>31411.349549999999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2144</v>
      </c>
      <c r="D9" s="34">
        <f>B.2!F52</f>
        <v>6185</v>
      </c>
      <c r="E9" s="34">
        <f>B.2!G52</f>
        <v>7325</v>
      </c>
      <c r="F9" s="35">
        <f>B.2!H52</f>
        <v>8694</v>
      </c>
      <c r="G9" s="34">
        <f>B.2!I52</f>
        <v>14151</v>
      </c>
      <c r="H9" s="36">
        <f>B.2!J52</f>
        <v>14151</v>
      </c>
      <c r="I9" s="34">
        <f>B.2!K52</f>
        <v>10984</v>
      </c>
      <c r="J9" s="34">
        <f>B.2!L52</f>
        <v>9532.7819999999992</v>
      </c>
      <c r="K9" s="36">
        <f>B.2!M52</f>
        <v>10009.4211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5822</v>
      </c>
      <c r="D10" s="23">
        <f>B.2!F59</f>
        <v>4343</v>
      </c>
      <c r="E10" s="23">
        <f>B.2!G59</f>
        <v>6056</v>
      </c>
      <c r="F10" s="24">
        <f>B.2!H59</f>
        <v>3886</v>
      </c>
      <c r="G10" s="23">
        <f>B.2!I59</f>
        <v>15013</v>
      </c>
      <c r="H10" s="25">
        <f>B.2!J59</f>
        <v>14998</v>
      </c>
      <c r="I10" s="23">
        <f>B.2!K59</f>
        <v>9616</v>
      </c>
      <c r="J10" s="23">
        <f>B.2!L59</f>
        <v>10201.217999999999</v>
      </c>
      <c r="K10" s="25">
        <f>B.2!M59</f>
        <v>10711.278900000001</v>
      </c>
    </row>
    <row r="11" spans="1:27" s="15" customFormat="1" ht="12.75" customHeight="1" x14ac:dyDescent="0.2">
      <c r="A11" s="21"/>
      <c r="B11" s="22" t="s">
        <v>30</v>
      </c>
      <c r="C11" s="24">
        <f>B.2!E62</f>
        <v>3270</v>
      </c>
      <c r="D11" s="23">
        <f>B.2!F62</f>
        <v>3797</v>
      </c>
      <c r="E11" s="23">
        <f>B.2!G62</f>
        <v>3156</v>
      </c>
      <c r="F11" s="24">
        <f>B.2!H62</f>
        <v>2402</v>
      </c>
      <c r="G11" s="23">
        <f>B.2!I62</f>
        <v>2402</v>
      </c>
      <c r="H11" s="25">
        <f>B.2!J62</f>
        <v>2402</v>
      </c>
      <c r="I11" s="23">
        <f>B.2!K62</f>
        <v>3806</v>
      </c>
      <c r="J11" s="23">
        <f>B.2!L62</f>
        <v>4762.9639999999999</v>
      </c>
      <c r="K11" s="25">
        <f>B.2!M62</f>
        <v>5001.1122000000005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3800</v>
      </c>
      <c r="D13" s="23">
        <f>B.2!F64</f>
        <v>16422</v>
      </c>
      <c r="E13" s="23">
        <f>B.2!G64</f>
        <v>21645</v>
      </c>
      <c r="F13" s="24">
        <f>B.2!H64</f>
        <v>23283</v>
      </c>
      <c r="G13" s="23">
        <f>B.2!I64</f>
        <v>25883</v>
      </c>
      <c r="H13" s="25">
        <f>B.2!J64</f>
        <v>28634</v>
      </c>
      <c r="I13" s="23">
        <f>B.2!K64</f>
        <v>5273</v>
      </c>
      <c r="J13" s="23">
        <f>B.2!L64</f>
        <v>4791.0190000000002</v>
      </c>
      <c r="K13" s="25">
        <f>B.2!M64</f>
        <v>5030.5699499999982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104</v>
      </c>
      <c r="D15" s="39">
        <f>B.2!F73</f>
        <v>59</v>
      </c>
      <c r="E15" s="39">
        <f>B.2!G73</f>
        <v>609</v>
      </c>
      <c r="F15" s="38">
        <f>B.2!H73</f>
        <v>211</v>
      </c>
      <c r="G15" s="39">
        <f>B.2!I73</f>
        <v>435</v>
      </c>
      <c r="H15" s="40">
        <f>B.2!J73</f>
        <v>608</v>
      </c>
      <c r="I15" s="39">
        <f>B.2!K73</f>
        <v>596</v>
      </c>
      <c r="J15" s="39">
        <f>B.2!L73</f>
        <v>627.58799999999997</v>
      </c>
      <c r="K15" s="40">
        <f>B.2!M73</f>
        <v>658.9674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18344</v>
      </c>
      <c r="D16" s="52">
        <f t="shared" ref="D16:K16" si="2">SUM(D17:D23)</f>
        <v>23984</v>
      </c>
      <c r="E16" s="52">
        <f t="shared" si="2"/>
        <v>11760</v>
      </c>
      <c r="F16" s="53">
        <f t="shared" si="2"/>
        <v>27479</v>
      </c>
      <c r="G16" s="52">
        <f t="shared" si="2"/>
        <v>24151</v>
      </c>
      <c r="H16" s="54">
        <f t="shared" si="2"/>
        <v>24151</v>
      </c>
      <c r="I16" s="52">
        <f t="shared" si="2"/>
        <v>28123</v>
      </c>
      <c r="J16" s="52">
        <f t="shared" si="2"/>
        <v>25422.578000000001</v>
      </c>
      <c r="K16" s="52">
        <f t="shared" si="2"/>
        <v>18478.706900000005</v>
      </c>
    </row>
    <row r="17" spans="1:11" s="15" customFormat="1" ht="12.75" customHeight="1" x14ac:dyDescent="0.2">
      <c r="A17" s="21"/>
      <c r="B17" s="22" t="s">
        <v>36</v>
      </c>
      <c r="C17" s="35">
        <f>B.2!E78</f>
        <v>7792</v>
      </c>
      <c r="D17" s="34">
        <f>B.2!F78</f>
        <v>8600</v>
      </c>
      <c r="E17" s="34">
        <f>B.2!G78</f>
        <v>5838</v>
      </c>
      <c r="F17" s="35">
        <f>B.2!H78</f>
        <v>16300</v>
      </c>
      <c r="G17" s="34">
        <f>B.2!I78</f>
        <v>9105</v>
      </c>
      <c r="H17" s="36">
        <f>B.2!J78</f>
        <v>9775</v>
      </c>
      <c r="I17" s="34">
        <f>B.2!K78</f>
        <v>10950</v>
      </c>
      <c r="J17" s="34">
        <f>B.2!L78</f>
        <v>15765.128000000001</v>
      </c>
      <c r="K17" s="36">
        <f>B.2!M78</f>
        <v>8338.3844000000026</v>
      </c>
    </row>
    <row r="18" spans="1:11" s="15" customFormat="1" ht="12.75" customHeight="1" x14ac:dyDescent="0.2">
      <c r="A18" s="21"/>
      <c r="B18" s="22" t="s">
        <v>37</v>
      </c>
      <c r="C18" s="24">
        <f>B.2!E81</f>
        <v>9906</v>
      </c>
      <c r="D18" s="23">
        <f>B.2!F81</f>
        <v>14791</v>
      </c>
      <c r="E18" s="23">
        <f>B.2!G81</f>
        <v>5922</v>
      </c>
      <c r="F18" s="24">
        <f>B.2!H81</f>
        <v>11179</v>
      </c>
      <c r="G18" s="23">
        <f>B.2!I81</f>
        <v>14676</v>
      </c>
      <c r="H18" s="25">
        <f>B.2!J81</f>
        <v>14006</v>
      </c>
      <c r="I18" s="23">
        <f>B.2!K81</f>
        <v>17173</v>
      </c>
      <c r="J18" s="23">
        <f>B.2!L81</f>
        <v>9657.4500000000007</v>
      </c>
      <c r="K18" s="25">
        <f>B.2!M81</f>
        <v>10140.3225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646</v>
      </c>
      <c r="D23" s="39">
        <f>B.2!F88</f>
        <v>593</v>
      </c>
      <c r="E23" s="39">
        <f>B.2!G88</f>
        <v>0</v>
      </c>
      <c r="F23" s="38">
        <f>B.2!H88</f>
        <v>0</v>
      </c>
      <c r="G23" s="39">
        <f>B.2!I88</f>
        <v>370</v>
      </c>
      <c r="H23" s="40">
        <f>B.2!J88</f>
        <v>370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765</v>
      </c>
      <c r="D24" s="52">
        <f>B.2!F90</f>
        <v>755</v>
      </c>
      <c r="E24" s="52">
        <f>B.2!G90</f>
        <v>25</v>
      </c>
      <c r="F24" s="53">
        <f>B.2!H90</f>
        <v>0</v>
      </c>
      <c r="G24" s="52">
        <f>B.2!I90</f>
        <v>10</v>
      </c>
      <c r="H24" s="54">
        <f>B.2!J90</f>
        <v>10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478124</v>
      </c>
      <c r="D26" s="28">
        <f t="shared" ref="D26:K26" si="3">+D4+D8+D16+D24</f>
        <v>515887.94528999995</v>
      </c>
      <c r="E26" s="28">
        <f t="shared" si="3"/>
        <v>543698</v>
      </c>
      <c r="F26" s="29">
        <f t="shared" si="3"/>
        <v>602825</v>
      </c>
      <c r="G26" s="28">
        <f t="shared" si="3"/>
        <v>614002</v>
      </c>
      <c r="H26" s="30">
        <f t="shared" si="3"/>
        <v>614002</v>
      </c>
      <c r="I26" s="28">
        <f t="shared" si="3"/>
        <v>707387</v>
      </c>
      <c r="J26" s="28">
        <f t="shared" si="3"/>
        <v>701265.02500000002</v>
      </c>
      <c r="K26" s="28">
        <f t="shared" si="3"/>
        <v>740326.23575000011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GRA:CORPORATE SERVICES</v>
      </c>
      <c r="C4" s="23">
        <f>'[1]10'!$C203</f>
        <v>66134</v>
      </c>
      <c r="D4" s="23">
        <f>'[1]10'!$D203</f>
        <v>64936.015159999988</v>
      </c>
      <c r="E4" s="23">
        <f>'[1]10'!$E203</f>
        <v>64157</v>
      </c>
      <c r="F4" s="35">
        <f>'[1]10'!$F203</f>
        <v>69864</v>
      </c>
      <c r="G4" s="34">
        <f>'[1]10'!$G203</f>
        <v>69225</v>
      </c>
      <c r="H4" s="36">
        <f>'[1]10'!$H203</f>
        <v>69225</v>
      </c>
      <c r="I4" s="23">
        <f>'[1]10'!$P203</f>
        <v>72090</v>
      </c>
      <c r="J4" s="23">
        <f>'[1]10'!$Y203</f>
        <v>74099.858000000007</v>
      </c>
      <c r="K4" s="23">
        <f>'[1]10'!$AA203</f>
        <v>77804.850900000005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GRA:FINANCIAL MANAGEMENT</v>
      </c>
      <c r="C5" s="23">
        <f>'[1]10'!$C204</f>
        <v>57673</v>
      </c>
      <c r="D5" s="23">
        <f>'[1]10'!$D204</f>
        <v>43677</v>
      </c>
      <c r="E5" s="23">
        <f>'[1]10'!$E204</f>
        <v>49872</v>
      </c>
      <c r="F5" s="24">
        <f>'[1]10'!$F204</f>
        <v>44725</v>
      </c>
      <c r="G5" s="23">
        <f>'[1]10'!$G204</f>
        <v>45189</v>
      </c>
      <c r="H5" s="25">
        <f>'[1]10'!$H204</f>
        <v>45189</v>
      </c>
      <c r="I5" s="23">
        <f>'[1]10'!$P204</f>
        <v>52504</v>
      </c>
      <c r="J5" s="23">
        <f>'[1]10'!$Y204</f>
        <v>54814.449000000001</v>
      </c>
      <c r="K5" s="23">
        <f>'[1]10'!$AA204</f>
        <v>57555.171450000002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GRA:OFFICE OF THE MEC</v>
      </c>
      <c r="C6" s="23">
        <f>'[1]10'!$C205</f>
        <v>4213</v>
      </c>
      <c r="D6" s="23">
        <f>'[1]10'!$D205</f>
        <v>6176</v>
      </c>
      <c r="E6" s="23">
        <f>'[1]10'!$E205</f>
        <v>6795</v>
      </c>
      <c r="F6" s="24">
        <f>'[1]10'!$F205</f>
        <v>7032</v>
      </c>
      <c r="G6" s="23">
        <f>'[1]10'!$G205</f>
        <v>5532</v>
      </c>
      <c r="H6" s="25">
        <f>'[1]10'!$H205</f>
        <v>5532</v>
      </c>
      <c r="I6" s="23">
        <f>'[1]10'!$P205</f>
        <v>5480</v>
      </c>
      <c r="J6" s="23">
        <f>'[1]10'!$Y205</f>
        <v>5766.5959999999995</v>
      </c>
      <c r="K6" s="23">
        <f>'[1]10'!$AA205</f>
        <v>6054.9258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GRA:SENIOR MANAGEMENT</v>
      </c>
      <c r="C7" s="23">
        <f>'[1]10'!$C206</f>
        <v>32996</v>
      </c>
      <c r="D7" s="23">
        <f>'[1]10'!$D206</f>
        <v>28728</v>
      </c>
      <c r="E7" s="23">
        <f>'[1]10'!$E206</f>
        <v>34791</v>
      </c>
      <c r="F7" s="24">
        <f>'[1]10'!$F206</f>
        <v>36293</v>
      </c>
      <c r="G7" s="23">
        <f>'[1]10'!$G206</f>
        <v>37063</v>
      </c>
      <c r="H7" s="25">
        <f>'[1]10'!$H206</f>
        <v>37063</v>
      </c>
      <c r="I7" s="23">
        <f>'[1]10'!$P206</f>
        <v>36658</v>
      </c>
      <c r="J7" s="23">
        <f>'[1]10'!$Y206</f>
        <v>39775.873999999989</v>
      </c>
      <c r="K7" s="23">
        <f>'[1]10'!$AA206</f>
        <v>41764.667700000013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'[1]10'!$B207</f>
        <v>5. 0</v>
      </c>
      <c r="C8" s="23">
        <f>'[1]10'!$C207</f>
        <v>0</v>
      </c>
      <c r="D8" s="23">
        <f>'[1]10'!$D207</f>
        <v>0</v>
      </c>
      <c r="E8" s="23">
        <f>'[1]10'!$E207</f>
        <v>0</v>
      </c>
      <c r="F8" s="24">
        <f>'[1]10'!$F207</f>
        <v>0</v>
      </c>
      <c r="G8" s="23">
        <f>'[1]10'!$G207</f>
        <v>0</v>
      </c>
      <c r="H8" s="25">
        <f>'[1]10'!$H207</f>
        <v>0</v>
      </c>
      <c r="I8" s="23">
        <f>'[1]10'!$P207</f>
        <v>0</v>
      </c>
      <c r="J8" s="23">
        <f>'[1]10'!$Y207</f>
        <v>0</v>
      </c>
      <c r="K8" s="23">
        <f>'[1]10'!$AA207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161016</v>
      </c>
      <c r="D19" s="28">
        <f t="shared" ref="D19:K19" si="1">SUM(D4:D18)</f>
        <v>143517.01515999998</v>
      </c>
      <c r="E19" s="28">
        <f t="shared" si="1"/>
        <v>155615</v>
      </c>
      <c r="F19" s="29">
        <f t="shared" si="1"/>
        <v>157914</v>
      </c>
      <c r="G19" s="28">
        <f t="shared" si="1"/>
        <v>157009</v>
      </c>
      <c r="H19" s="30">
        <f t="shared" si="1"/>
        <v>157009</v>
      </c>
      <c r="I19" s="28">
        <f t="shared" si="1"/>
        <v>166732</v>
      </c>
      <c r="J19" s="28">
        <f t="shared" si="1"/>
        <v>174456.77699999997</v>
      </c>
      <c r="K19" s="28">
        <f t="shared" si="1"/>
        <v>183179.61585000003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151138</v>
      </c>
      <c r="D4" s="52">
        <f t="shared" ref="D4:K4" si="0">SUM(D5:D7)</f>
        <v>135906.97492000001</v>
      </c>
      <c r="E4" s="52">
        <f t="shared" si="0"/>
        <v>149229</v>
      </c>
      <c r="F4" s="53">
        <f t="shared" si="0"/>
        <v>152370</v>
      </c>
      <c r="G4" s="52">
        <f t="shared" si="0"/>
        <v>148960</v>
      </c>
      <c r="H4" s="54">
        <f t="shared" si="0"/>
        <v>148896</v>
      </c>
      <c r="I4" s="52">
        <f t="shared" si="0"/>
        <v>161907</v>
      </c>
      <c r="J4" s="52">
        <f t="shared" si="0"/>
        <v>169380.03200000001</v>
      </c>
      <c r="K4" s="52">
        <f t="shared" si="0"/>
        <v>177849.0336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74392</v>
      </c>
      <c r="D5" s="34">
        <f>'[1]10'!D$225</f>
        <v>81509.074919999999</v>
      </c>
      <c r="E5" s="34">
        <f>'[1]10'!E$225</f>
        <v>87892</v>
      </c>
      <c r="F5" s="35">
        <f>'[1]10'!F$225</f>
        <v>96197</v>
      </c>
      <c r="G5" s="34">
        <f>'[1]10'!G$225</f>
        <v>95265</v>
      </c>
      <c r="H5" s="36">
        <f>'[1]10'!H$225</f>
        <v>95410</v>
      </c>
      <c r="I5" s="34">
        <f>'[1]10'!P$225</f>
        <v>105038</v>
      </c>
      <c r="J5" s="34">
        <f>'[1]10'!Y$225</f>
        <v>110071.53</v>
      </c>
      <c r="K5" s="36">
        <f>'[1]10'!AA$225</f>
        <v>115575.10649999999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76637</v>
      </c>
      <c r="D6" s="23">
        <f>'[1]10'!D$228</f>
        <v>54383.9</v>
      </c>
      <c r="E6" s="23">
        <f>'[1]10'!E$228</f>
        <v>61330</v>
      </c>
      <c r="F6" s="24">
        <f>'[1]10'!F$228</f>
        <v>56173</v>
      </c>
      <c r="G6" s="23">
        <f>'[1]10'!G$228</f>
        <v>53675</v>
      </c>
      <c r="H6" s="25">
        <f>'[1]10'!H$228</f>
        <v>53466</v>
      </c>
      <c r="I6" s="23">
        <f>'[1]10'!P$228</f>
        <v>56869</v>
      </c>
      <c r="J6" s="23">
        <f>'[1]10'!Y$228</f>
        <v>59308.502</v>
      </c>
      <c r="K6" s="25">
        <f>'[1]10'!AA$228</f>
        <v>62273.927100000008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109</v>
      </c>
      <c r="D7" s="39">
        <f>'[1]10'!D$267</f>
        <v>14</v>
      </c>
      <c r="E7" s="39">
        <f>'[1]10'!E$267</f>
        <v>7</v>
      </c>
      <c r="F7" s="38">
        <f>'[1]10'!F$267</f>
        <v>0</v>
      </c>
      <c r="G7" s="39">
        <f>'[1]10'!G$267</f>
        <v>20</v>
      </c>
      <c r="H7" s="40">
        <f>'[1]10'!H$267</f>
        <v>20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104</v>
      </c>
      <c r="D8" s="52">
        <f t="shared" ref="D8:K8" si="1">SUM(D9:D15)</f>
        <v>59</v>
      </c>
      <c r="E8" s="52">
        <f t="shared" si="1"/>
        <v>1505</v>
      </c>
      <c r="F8" s="53">
        <f t="shared" si="1"/>
        <v>1195</v>
      </c>
      <c r="G8" s="52">
        <f t="shared" si="1"/>
        <v>1419</v>
      </c>
      <c r="H8" s="54">
        <f t="shared" si="1"/>
        <v>1483</v>
      </c>
      <c r="I8" s="52">
        <f t="shared" si="1"/>
        <v>1502</v>
      </c>
      <c r="J8" s="52">
        <f t="shared" si="1"/>
        <v>1581.588</v>
      </c>
      <c r="K8" s="52">
        <f t="shared" si="1"/>
        <v>1660.6674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0</v>
      </c>
      <c r="D9" s="34">
        <f>'[1]10'!D$271</f>
        <v>0</v>
      </c>
      <c r="E9" s="34">
        <f>'[1]10'!E$271</f>
        <v>0</v>
      </c>
      <c r="F9" s="35">
        <f>'[1]10'!F$271</f>
        <v>0</v>
      </c>
      <c r="G9" s="34">
        <f>'[1]10'!G$271</f>
        <v>0</v>
      </c>
      <c r="H9" s="36">
        <f>'[1]10'!H$271</f>
        <v>0</v>
      </c>
      <c r="I9" s="34">
        <f>'[1]10'!P$271</f>
        <v>0</v>
      </c>
      <c r="J9" s="34">
        <f>'[1]10'!Y$271</f>
        <v>0</v>
      </c>
      <c r="K9" s="36">
        <f>'[1]10'!AA$271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0</v>
      </c>
      <c r="E10" s="23">
        <f>'[1]10'!E$278</f>
        <v>896</v>
      </c>
      <c r="F10" s="24">
        <f>'[1]10'!F$278</f>
        <v>984</v>
      </c>
      <c r="G10" s="23">
        <f>'[1]10'!G$278</f>
        <v>984</v>
      </c>
      <c r="H10" s="25">
        <f>'[1]10'!H$278</f>
        <v>969</v>
      </c>
      <c r="I10" s="23">
        <f>'[1]10'!P$278</f>
        <v>906</v>
      </c>
      <c r="J10" s="23">
        <f>'[1]10'!Y$278</f>
        <v>954</v>
      </c>
      <c r="K10" s="25">
        <f>'[1]10'!AA$278</f>
        <v>1001.7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104</v>
      </c>
      <c r="D15" s="39">
        <f>'[1]10'!D$291</f>
        <v>59</v>
      </c>
      <c r="E15" s="39">
        <f>'[1]10'!E$291</f>
        <v>609</v>
      </c>
      <c r="F15" s="38">
        <f>'[1]10'!F$291</f>
        <v>211</v>
      </c>
      <c r="G15" s="39">
        <f>'[1]10'!G$291</f>
        <v>435</v>
      </c>
      <c r="H15" s="40">
        <f>'[1]10'!H$291</f>
        <v>514</v>
      </c>
      <c r="I15" s="39">
        <f>'[1]10'!P$291</f>
        <v>596</v>
      </c>
      <c r="J15" s="39">
        <f>'[1]10'!Y$291</f>
        <v>627.58799999999997</v>
      </c>
      <c r="K15" s="40">
        <f>'[1]10'!AA$291</f>
        <v>658.9674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9009</v>
      </c>
      <c r="D16" s="52">
        <f t="shared" ref="D16:K16" si="2">SUM(D17:D23)</f>
        <v>6796</v>
      </c>
      <c r="E16" s="52">
        <f t="shared" si="2"/>
        <v>4856</v>
      </c>
      <c r="F16" s="53">
        <f t="shared" si="2"/>
        <v>4349</v>
      </c>
      <c r="G16" s="52">
        <f t="shared" si="2"/>
        <v>6620</v>
      </c>
      <c r="H16" s="54">
        <f t="shared" si="2"/>
        <v>6620</v>
      </c>
      <c r="I16" s="52">
        <f t="shared" si="2"/>
        <v>3323</v>
      </c>
      <c r="J16" s="52">
        <f t="shared" si="2"/>
        <v>3495</v>
      </c>
      <c r="K16" s="52">
        <f t="shared" si="2"/>
        <v>3669.75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71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8363</v>
      </c>
      <c r="D18" s="23">
        <f>'[1]10'!D$298</f>
        <v>6203</v>
      </c>
      <c r="E18" s="23">
        <f>'[1]10'!E$298</f>
        <v>4856</v>
      </c>
      <c r="F18" s="24">
        <f>'[1]10'!F$298</f>
        <v>4349</v>
      </c>
      <c r="G18" s="23">
        <f>'[1]10'!G$298</f>
        <v>6620</v>
      </c>
      <c r="H18" s="25">
        <f>'[1]10'!H$298</f>
        <v>6549</v>
      </c>
      <c r="I18" s="23">
        <f>'[1]10'!P$298</f>
        <v>3323</v>
      </c>
      <c r="J18" s="23">
        <f>'[1]10'!Y$298</f>
        <v>3495</v>
      </c>
      <c r="K18" s="25">
        <f>'[1]10'!AA$298</f>
        <v>3669.75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646</v>
      </c>
      <c r="D23" s="39">
        <f>'[1]10'!D$305</f>
        <v>593</v>
      </c>
      <c r="E23" s="39">
        <f>'[1]10'!E$305</f>
        <v>0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765</v>
      </c>
      <c r="D24" s="52">
        <f>'[1]10'!D$306</f>
        <v>755</v>
      </c>
      <c r="E24" s="52">
        <f>'[1]10'!E$306</f>
        <v>25</v>
      </c>
      <c r="F24" s="53">
        <f>'[1]10'!F$306</f>
        <v>0</v>
      </c>
      <c r="G24" s="52">
        <f>'[1]10'!G$306</f>
        <v>10</v>
      </c>
      <c r="H24" s="54">
        <f>'[1]10'!H$306</f>
        <v>10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161016</v>
      </c>
      <c r="D26" s="28">
        <f t="shared" ref="D26:K26" si="3">+D4+D8+D16+D24</f>
        <v>143516.97492000001</v>
      </c>
      <c r="E26" s="28">
        <f t="shared" si="3"/>
        <v>155615</v>
      </c>
      <c r="F26" s="29">
        <f t="shared" si="3"/>
        <v>157914</v>
      </c>
      <c r="G26" s="28">
        <f t="shared" si="3"/>
        <v>157009</v>
      </c>
      <c r="H26" s="30">
        <f t="shared" si="3"/>
        <v>157009</v>
      </c>
      <c r="I26" s="28">
        <f t="shared" si="3"/>
        <v>166732</v>
      </c>
      <c r="J26" s="28">
        <f t="shared" si="3"/>
        <v>174456.62</v>
      </c>
      <c r="K26" s="28">
        <f t="shared" si="3"/>
        <v>183179.451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PROPER('[1]10'!$B$10)</f>
        <v>Table 14: Summary of payments and estimates by sub-programme: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GRA:AGRICULTURAL ECONOMICS SERV</v>
      </c>
      <c r="C4" s="23">
        <f>'[1]10'!$C353</f>
        <v>20359</v>
      </c>
      <c r="D4" s="23">
        <f>'[1]10'!$D353</f>
        <v>22323</v>
      </c>
      <c r="E4" s="23">
        <f>'[1]10'!$E353</f>
        <v>26601</v>
      </c>
      <c r="F4" s="35">
        <f>'[1]10'!$F353</f>
        <v>26580</v>
      </c>
      <c r="G4" s="34">
        <f>'[1]10'!$G353</f>
        <v>28080</v>
      </c>
      <c r="H4" s="36">
        <f>'[1]10'!$H353</f>
        <v>28080</v>
      </c>
      <c r="I4" s="23">
        <f>'[1]10'!$P353</f>
        <v>44750</v>
      </c>
      <c r="J4" s="23">
        <f>'[1]10'!$Y353</f>
        <v>29720.75</v>
      </c>
      <c r="K4" s="23">
        <f>'[1]10'!$AA353</f>
        <v>31206.787499999999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GRA:FARMER SUPPORT &amp; DEVELOPMENT</v>
      </c>
      <c r="C5" s="23">
        <f>'[1]10'!$C354</f>
        <v>78823</v>
      </c>
      <c r="D5" s="23">
        <f>'[1]10'!$D354</f>
        <v>116272</v>
      </c>
      <c r="E5" s="23">
        <f>'[1]10'!$E354</f>
        <v>114670</v>
      </c>
      <c r="F5" s="24">
        <f>'[1]10'!$F354</f>
        <v>122863</v>
      </c>
      <c r="G5" s="23">
        <f>'[1]10'!$G354</f>
        <v>124863</v>
      </c>
      <c r="H5" s="25">
        <f>'[1]10'!$H354</f>
        <v>124863</v>
      </c>
      <c r="I5" s="23">
        <f>'[1]10'!$P354</f>
        <v>161312</v>
      </c>
      <c r="J5" s="23">
        <f>'[1]10'!$Y354</f>
        <v>175650.234</v>
      </c>
      <c r="K5" s="23">
        <f>'[1]10'!$AA354</f>
        <v>188430.7457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GRA:RESEARCH &amp; TECHNOLGY DEV SER</v>
      </c>
      <c r="C6" s="23">
        <f>'[1]10'!$C355</f>
        <v>24693</v>
      </c>
      <c r="D6" s="23">
        <f>'[1]10'!$D355</f>
        <v>25475</v>
      </c>
      <c r="E6" s="23">
        <f>'[1]10'!$E355</f>
        <v>22673</v>
      </c>
      <c r="F6" s="24">
        <f>'[1]10'!$F355</f>
        <v>28131</v>
      </c>
      <c r="G6" s="23">
        <f>'[1]10'!$G355</f>
        <v>35131</v>
      </c>
      <c r="H6" s="25">
        <f>'[1]10'!$H355</f>
        <v>35131</v>
      </c>
      <c r="I6" s="23">
        <f>'[1]10'!$P355</f>
        <v>53581</v>
      </c>
      <c r="J6" s="23">
        <f>'[1]10'!$Y355</f>
        <v>39648.792999999998</v>
      </c>
      <c r="K6" s="23">
        <f>'[1]10'!$AA355</f>
        <v>41631.232649999998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GRA:RURAL DEVELOPMNT CORDINATION</v>
      </c>
      <c r="C7" s="23">
        <f>'[1]10'!$C356</f>
        <v>2880</v>
      </c>
      <c r="D7" s="23">
        <f>'[1]10'!$D356</f>
        <v>3449</v>
      </c>
      <c r="E7" s="23">
        <f>'[1]10'!$E356</f>
        <v>5465</v>
      </c>
      <c r="F7" s="24">
        <f>'[1]10'!$F356</f>
        <v>7504</v>
      </c>
      <c r="G7" s="23">
        <f>'[1]10'!$G356</f>
        <v>9581</v>
      </c>
      <c r="H7" s="25">
        <f>'[1]10'!$H356</f>
        <v>9581</v>
      </c>
      <c r="I7" s="23">
        <f>'[1]10'!$P356</f>
        <v>7808</v>
      </c>
      <c r="J7" s="23">
        <f>'[1]10'!$Y356</f>
        <v>8221.8239999999987</v>
      </c>
      <c r="K7" s="23">
        <f>'[1]10'!$AA356</f>
        <v>8632.9151999999995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GRA:SUSTAINABLE RESOURCE MANAGE</v>
      </c>
      <c r="C8" s="23">
        <f>'[1]10'!$C357</f>
        <v>20963</v>
      </c>
      <c r="D8" s="23">
        <f>'[1]10'!$D357</f>
        <v>29217</v>
      </c>
      <c r="E8" s="23">
        <f>'[1]10'!$E357</f>
        <v>30157</v>
      </c>
      <c r="F8" s="24">
        <f>'[1]10'!$F357</f>
        <v>36629</v>
      </c>
      <c r="G8" s="23">
        <f>'[1]10'!$G357</f>
        <v>36448</v>
      </c>
      <c r="H8" s="25">
        <f>'[1]10'!$H357</f>
        <v>36448</v>
      </c>
      <c r="I8" s="23">
        <f>'[1]10'!$P357</f>
        <v>36968</v>
      </c>
      <c r="J8" s="23">
        <f>'[1]10'!$Y357</f>
        <v>36407.824999999997</v>
      </c>
      <c r="K8" s="23">
        <f>'[1]10'!$AA357</f>
        <v>38228.216249999998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'[1]10'!$B358</f>
        <v>6. GRA:VETERINARY SERVICES</v>
      </c>
      <c r="C9" s="23">
        <f>'[1]10'!$C358</f>
        <v>42371</v>
      </c>
      <c r="D9" s="23">
        <f>'[1]10'!$D358</f>
        <v>46901</v>
      </c>
      <c r="E9" s="23">
        <f>'[1]10'!$E358</f>
        <v>53584</v>
      </c>
      <c r="F9" s="24">
        <f>'[1]10'!$F358</f>
        <v>61330</v>
      </c>
      <c r="G9" s="23">
        <f>'[1]10'!$G358</f>
        <v>64430</v>
      </c>
      <c r="H9" s="25">
        <f>'[1]10'!$H358</f>
        <v>64430</v>
      </c>
      <c r="I9" s="23">
        <f>'[1]10'!$P358</f>
        <v>72770</v>
      </c>
      <c r="J9" s="23">
        <f>'[1]10'!$Y358</f>
        <v>66606.41</v>
      </c>
      <c r="K9" s="23">
        <f>'[1]10'!$AA358</f>
        <v>69936.730499999991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190089</v>
      </c>
      <c r="D19" s="28">
        <f t="shared" ref="D19:K19" si="1">SUM(D4:D18)</f>
        <v>243637</v>
      </c>
      <c r="E19" s="28">
        <f t="shared" si="1"/>
        <v>253150</v>
      </c>
      <c r="F19" s="29">
        <f t="shared" si="1"/>
        <v>283037</v>
      </c>
      <c r="G19" s="28">
        <f t="shared" si="1"/>
        <v>298533</v>
      </c>
      <c r="H19" s="30">
        <f t="shared" si="1"/>
        <v>298533</v>
      </c>
      <c r="I19" s="28">
        <f t="shared" si="1"/>
        <v>377189</v>
      </c>
      <c r="J19" s="28">
        <f t="shared" si="1"/>
        <v>356255.83600000001</v>
      </c>
      <c r="K19" s="28">
        <f t="shared" si="1"/>
        <v>378066.62780000002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PROPER('[1]10'!$B$10)</f>
        <v>Table 15: Summary of payments and estimates by economic classification: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173510</v>
      </c>
      <c r="D4" s="52">
        <f t="shared" ref="D4:K4" si="0">SUM(D5:D7)</f>
        <v>204302.04249999998</v>
      </c>
      <c r="E4" s="52">
        <f t="shared" si="0"/>
        <v>216333</v>
      </c>
      <c r="F4" s="53">
        <f t="shared" si="0"/>
        <v>238926</v>
      </c>
      <c r="G4" s="52">
        <f t="shared" si="0"/>
        <v>237218</v>
      </c>
      <c r="H4" s="54">
        <f t="shared" si="0"/>
        <v>234467</v>
      </c>
      <c r="I4" s="52">
        <f t="shared" si="0"/>
        <v>334566</v>
      </c>
      <c r="J4" s="52">
        <f t="shared" si="0"/>
        <v>321759.40299999999</v>
      </c>
      <c r="K4" s="52">
        <f t="shared" si="0"/>
        <v>341845.33265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78858</v>
      </c>
      <c r="D5" s="34">
        <f>'[1]10'!D$375</f>
        <v>90640.44249999999</v>
      </c>
      <c r="E5" s="34">
        <f>'[1]10'!E$375</f>
        <v>105328</v>
      </c>
      <c r="F5" s="35">
        <f>'[1]10'!F$375</f>
        <v>113238</v>
      </c>
      <c r="G5" s="34">
        <f>'[1]10'!G$375</f>
        <v>112438</v>
      </c>
      <c r="H5" s="36">
        <f>'[1]10'!H$375</f>
        <v>112487</v>
      </c>
      <c r="I5" s="34">
        <f>'[1]10'!P$375</f>
        <v>128151</v>
      </c>
      <c r="J5" s="34">
        <f>'[1]10'!Y$375</f>
        <v>137928.18</v>
      </c>
      <c r="K5" s="36">
        <f>'[1]10'!AA$375</f>
        <v>144824.58900000001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94652</v>
      </c>
      <c r="D6" s="23">
        <f>'[1]10'!D$378</f>
        <v>113661.6</v>
      </c>
      <c r="E6" s="23">
        <f>'[1]10'!E$378</f>
        <v>111005</v>
      </c>
      <c r="F6" s="24">
        <f>'[1]10'!F$378</f>
        <v>125688</v>
      </c>
      <c r="G6" s="23">
        <f>'[1]10'!G$378</f>
        <v>124780</v>
      </c>
      <c r="H6" s="25">
        <f>'[1]10'!H$378</f>
        <v>121980</v>
      </c>
      <c r="I6" s="23">
        <f>'[1]10'!P$378</f>
        <v>206415</v>
      </c>
      <c r="J6" s="23">
        <f>'[1]10'!Y$378</f>
        <v>183831.223</v>
      </c>
      <c r="K6" s="25">
        <f>'[1]10'!AA$378</f>
        <v>197020.74365000002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15036</v>
      </c>
      <c r="D8" s="52">
        <f t="shared" ref="D8:K8" si="1">SUM(D9:D15)</f>
        <v>30747</v>
      </c>
      <c r="E8" s="52">
        <f t="shared" si="1"/>
        <v>35861</v>
      </c>
      <c r="F8" s="53">
        <f t="shared" si="1"/>
        <v>37281</v>
      </c>
      <c r="G8" s="52">
        <f t="shared" si="1"/>
        <v>53585</v>
      </c>
      <c r="H8" s="54">
        <f t="shared" si="1"/>
        <v>56336</v>
      </c>
      <c r="I8" s="52">
        <f t="shared" si="1"/>
        <v>28773</v>
      </c>
      <c r="J8" s="52">
        <f t="shared" si="1"/>
        <v>28333.983</v>
      </c>
      <c r="K8" s="52">
        <f t="shared" si="1"/>
        <v>29750.682149999997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2144</v>
      </c>
      <c r="D9" s="34">
        <f>'[1]10'!D$421</f>
        <v>6185</v>
      </c>
      <c r="E9" s="34">
        <f>'[1]10'!E$421</f>
        <v>5900</v>
      </c>
      <c r="F9" s="35">
        <f>'[1]10'!F$421</f>
        <v>8694</v>
      </c>
      <c r="G9" s="34">
        <f>'[1]10'!G$421</f>
        <v>11271</v>
      </c>
      <c r="H9" s="36">
        <f>'[1]10'!H$421</f>
        <v>11271</v>
      </c>
      <c r="I9" s="34">
        <f>'[1]10'!P$421</f>
        <v>10984</v>
      </c>
      <c r="J9" s="34">
        <f>'[1]10'!Y$421</f>
        <v>9532.7819999999992</v>
      </c>
      <c r="K9" s="36">
        <f>'[1]10'!AA$421</f>
        <v>10009.4211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5822</v>
      </c>
      <c r="D10" s="23">
        <f>'[1]10'!D$428</f>
        <v>4343</v>
      </c>
      <c r="E10" s="23">
        <f>'[1]10'!E$428</f>
        <v>5160</v>
      </c>
      <c r="F10" s="24">
        <f>'[1]10'!F$428</f>
        <v>2902</v>
      </c>
      <c r="G10" s="23">
        <f>'[1]10'!G$428</f>
        <v>14029</v>
      </c>
      <c r="H10" s="25">
        <f>'[1]10'!H$428</f>
        <v>14029</v>
      </c>
      <c r="I10" s="23">
        <f>'[1]10'!P$428</f>
        <v>8710</v>
      </c>
      <c r="J10" s="23">
        <f>'[1]10'!Y$428</f>
        <v>9247.2179999999989</v>
      </c>
      <c r="K10" s="25">
        <f>'[1]10'!AA$428</f>
        <v>9709.5789000000004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3270</v>
      </c>
      <c r="D11" s="23">
        <f>'[1]10'!D$431</f>
        <v>3797</v>
      </c>
      <c r="E11" s="23">
        <f>'[1]10'!E$431</f>
        <v>3156</v>
      </c>
      <c r="F11" s="24">
        <f>'[1]10'!F$431</f>
        <v>2402</v>
      </c>
      <c r="G11" s="23">
        <f>'[1]10'!G$431</f>
        <v>2402</v>
      </c>
      <c r="H11" s="25">
        <f>'[1]10'!H$431</f>
        <v>2402</v>
      </c>
      <c r="I11" s="23">
        <f>'[1]10'!P$431</f>
        <v>3806</v>
      </c>
      <c r="J11" s="23">
        <f>'[1]10'!Y$431</f>
        <v>4762.9639999999999</v>
      </c>
      <c r="K11" s="25">
        <f>'[1]10'!AA$431</f>
        <v>5001.1122000000005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3800</v>
      </c>
      <c r="D13" s="23">
        <f>'[1]10'!D$433</f>
        <v>16422</v>
      </c>
      <c r="E13" s="23">
        <f>'[1]10'!E$433</f>
        <v>21645</v>
      </c>
      <c r="F13" s="24">
        <f>'[1]10'!F$433</f>
        <v>23283</v>
      </c>
      <c r="G13" s="23">
        <f>'[1]10'!G$433</f>
        <v>25883</v>
      </c>
      <c r="H13" s="25">
        <f>'[1]10'!H$433</f>
        <v>28634</v>
      </c>
      <c r="I13" s="23">
        <f>'[1]10'!P$433</f>
        <v>5273</v>
      </c>
      <c r="J13" s="23">
        <f>'[1]10'!Y$433</f>
        <v>4791.0190000000002</v>
      </c>
      <c r="K13" s="25">
        <f>'[1]10'!AA$433</f>
        <v>5030.5699499999982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0</v>
      </c>
      <c r="D15" s="39">
        <f>'[1]10'!D$441</f>
        <v>0</v>
      </c>
      <c r="E15" s="39">
        <f>'[1]10'!E$441</f>
        <v>0</v>
      </c>
      <c r="F15" s="38">
        <f>'[1]10'!F$441</f>
        <v>0</v>
      </c>
      <c r="G15" s="39">
        <f>'[1]10'!G$441</f>
        <v>0</v>
      </c>
      <c r="H15" s="40">
        <f>'[1]10'!H$441</f>
        <v>0</v>
      </c>
      <c r="I15" s="39">
        <f>'[1]10'!P$441</f>
        <v>0</v>
      </c>
      <c r="J15" s="39">
        <f>'[1]10'!Y$441</f>
        <v>0</v>
      </c>
      <c r="K15" s="40">
        <f>'[1]10'!AA$441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1543</v>
      </c>
      <c r="D16" s="52">
        <f t="shared" ref="D16:K16" si="2">SUM(D17:D23)</f>
        <v>8588</v>
      </c>
      <c r="E16" s="52">
        <f t="shared" si="2"/>
        <v>956</v>
      </c>
      <c r="F16" s="53">
        <f t="shared" si="2"/>
        <v>6830</v>
      </c>
      <c r="G16" s="52">
        <f t="shared" si="2"/>
        <v>7730</v>
      </c>
      <c r="H16" s="54">
        <f t="shared" si="2"/>
        <v>7730</v>
      </c>
      <c r="I16" s="52">
        <f t="shared" si="2"/>
        <v>13850</v>
      </c>
      <c r="J16" s="52">
        <f t="shared" si="2"/>
        <v>6162.45</v>
      </c>
      <c r="K16" s="52">
        <f t="shared" si="2"/>
        <v>6470.5725000000002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0</v>
      </c>
      <c r="E17" s="34">
        <f>'[1]10'!E$445</f>
        <v>0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1543</v>
      </c>
      <c r="D18" s="23">
        <f>'[1]10'!D$448</f>
        <v>8588</v>
      </c>
      <c r="E18" s="23">
        <f>'[1]10'!E$448</f>
        <v>956</v>
      </c>
      <c r="F18" s="24">
        <f>'[1]10'!F$448</f>
        <v>6830</v>
      </c>
      <c r="G18" s="23">
        <f>'[1]10'!G$448</f>
        <v>7360</v>
      </c>
      <c r="H18" s="25">
        <f>'[1]10'!H$448</f>
        <v>7360</v>
      </c>
      <c r="I18" s="23">
        <f>'[1]10'!P$448</f>
        <v>13850</v>
      </c>
      <c r="J18" s="23">
        <f>'[1]10'!Y$448</f>
        <v>6162.45</v>
      </c>
      <c r="K18" s="25">
        <f>'[1]10'!AA$448</f>
        <v>6470.5725000000002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370</v>
      </c>
      <c r="H23" s="40">
        <f>'[1]10'!H$455</f>
        <v>370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190089</v>
      </c>
      <c r="D26" s="28">
        <f t="shared" ref="D26:K26" si="3">+D4+D8+D16+D24</f>
        <v>243637.04249999998</v>
      </c>
      <c r="E26" s="28">
        <f t="shared" si="3"/>
        <v>253150</v>
      </c>
      <c r="F26" s="29">
        <f t="shared" si="3"/>
        <v>283037</v>
      </c>
      <c r="G26" s="28">
        <f t="shared" si="3"/>
        <v>298533</v>
      </c>
      <c r="H26" s="30">
        <f t="shared" si="3"/>
        <v>298533</v>
      </c>
      <c r="I26" s="28">
        <f t="shared" si="3"/>
        <v>377189</v>
      </c>
      <c r="J26" s="28">
        <f t="shared" si="3"/>
        <v>356255.83600000001</v>
      </c>
      <c r="K26" s="28">
        <f t="shared" si="3"/>
        <v>378066.58730000001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PROPER('[1]10'!$B$11)</f>
        <v>Table 17: Summary of payments and estimates by sub-programme: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GRA:ENVIRONMENTAL POLICY,PLANNING AND COORDINATION</v>
      </c>
      <c r="C4" s="23">
        <f>'[1]10'!$C503</f>
        <v>11285</v>
      </c>
      <c r="D4" s="23">
        <f>'[1]10'!$D503</f>
        <v>10478</v>
      </c>
      <c r="E4" s="23">
        <f>'[1]10'!$E503</f>
        <v>17285</v>
      </c>
      <c r="F4" s="35">
        <f>'[1]10'!$F503</f>
        <v>15800</v>
      </c>
      <c r="G4" s="34">
        <f>'[1]10'!$G503</f>
        <v>14383</v>
      </c>
      <c r="H4" s="36">
        <f>'[1]10'!$H503</f>
        <v>14383</v>
      </c>
      <c r="I4" s="23">
        <f>'[1]10'!$P503</f>
        <v>15555</v>
      </c>
      <c r="J4" s="23">
        <f>'[1]10'!$Y503</f>
        <v>15932.415000000001</v>
      </c>
      <c r="K4" s="23">
        <f>'[1]10'!$AA503</f>
        <v>16729.035749999999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GRA:ENVIRONMENTAL QUALITY MANAGEMENT</v>
      </c>
      <c r="C5" s="23">
        <f>'[1]10'!$C504</f>
        <v>29106</v>
      </c>
      <c r="D5" s="23">
        <f>'[1]10'!$D504</f>
        <v>27192</v>
      </c>
      <c r="E5" s="23">
        <f>'[1]10'!$E504</f>
        <v>29891</v>
      </c>
      <c r="F5" s="24">
        <f>'[1]10'!$F504</f>
        <v>36466</v>
      </c>
      <c r="G5" s="23">
        <f>'[1]10'!$G504</f>
        <v>38294</v>
      </c>
      <c r="H5" s="25">
        <f>'[1]10'!$H504</f>
        <v>38294</v>
      </c>
      <c r="I5" s="23">
        <f>'[1]10'!$P504</f>
        <v>35011</v>
      </c>
      <c r="J5" s="23">
        <f>'[1]10'!$Y504</f>
        <v>35434.582999999999</v>
      </c>
      <c r="K5" s="23">
        <f>'[1]10'!$AA504</f>
        <v>37206.312149999998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GRA:COMPLIANCE AND ENFORCEMENT</v>
      </c>
      <c r="C6" s="23">
        <f>'[1]10'!$C505</f>
        <v>25606</v>
      </c>
      <c r="D6" s="23">
        <f>'[1]10'!$D505</f>
        <v>28110.888179999991</v>
      </c>
      <c r="E6" s="23">
        <f>'[1]10'!$E505</f>
        <v>33572</v>
      </c>
      <c r="F6" s="24">
        <f>'[1]10'!$F505</f>
        <v>35215</v>
      </c>
      <c r="G6" s="23">
        <f>'[1]10'!$G505</f>
        <v>35215</v>
      </c>
      <c r="H6" s="25">
        <f>'[1]10'!$H505</f>
        <v>35215</v>
      </c>
      <c r="I6" s="23">
        <f>'[1]10'!$P505</f>
        <v>37340</v>
      </c>
      <c r="J6" s="23">
        <f>'[1]10'!$Y505</f>
        <v>38198.019999999997</v>
      </c>
      <c r="K6" s="23">
        <f>'[1]10'!$AA505</f>
        <v>40107.920999999995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GRA: BIODIVERSITY MANAGEMENT</v>
      </c>
      <c r="C7" s="23">
        <f>'[1]10'!$C506</f>
        <v>61022</v>
      </c>
      <c r="D7" s="23">
        <f>'[1]10'!$D506</f>
        <v>62953</v>
      </c>
      <c r="E7" s="23">
        <f>'[1]10'!$E506</f>
        <v>54185</v>
      </c>
      <c r="F7" s="24">
        <f>'[1]10'!$F506</f>
        <v>74393</v>
      </c>
      <c r="G7" s="23">
        <f>'[1]10'!$G506</f>
        <v>70568</v>
      </c>
      <c r="H7" s="25">
        <f>'[1]10'!$H506</f>
        <v>70568</v>
      </c>
      <c r="I7" s="23">
        <f>'[1]10'!$P506</f>
        <v>75560</v>
      </c>
      <c r="J7" s="23">
        <f>'[1]10'!$Y506</f>
        <v>80987.551000000007</v>
      </c>
      <c r="K7" s="23">
        <f>'[1]10'!$AA506</f>
        <v>85036.928550000011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'[1]10'!$B507</f>
        <v>5. 0</v>
      </c>
      <c r="C8" s="23">
        <f>'[1]10'!$C507</f>
        <v>0</v>
      </c>
      <c r="D8" s="23">
        <f>'[1]10'!$D507</f>
        <v>0</v>
      </c>
      <c r="E8" s="23">
        <f>'[1]10'!$E507</f>
        <v>0</v>
      </c>
      <c r="F8" s="24">
        <f>'[1]10'!$F507</f>
        <v>0</v>
      </c>
      <c r="G8" s="23">
        <f>'[1]10'!$G507</f>
        <v>0</v>
      </c>
      <c r="H8" s="25">
        <f>'[1]10'!$H507</f>
        <v>0</v>
      </c>
      <c r="I8" s="23">
        <f>'[1]10'!$P507</f>
        <v>0</v>
      </c>
      <c r="J8" s="23">
        <f>'[1]10'!$Y507</f>
        <v>0</v>
      </c>
      <c r="K8" s="23">
        <f>'[1]10'!$AA507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127019</v>
      </c>
      <c r="D19" s="28">
        <f t="shared" ref="D19:K19" si="1">SUM(D4:D18)</f>
        <v>128733.88817999999</v>
      </c>
      <c r="E19" s="28">
        <f t="shared" si="1"/>
        <v>134933</v>
      </c>
      <c r="F19" s="29">
        <f t="shared" si="1"/>
        <v>161874</v>
      </c>
      <c r="G19" s="28">
        <f t="shared" si="1"/>
        <v>158460</v>
      </c>
      <c r="H19" s="30">
        <f t="shared" si="1"/>
        <v>158460</v>
      </c>
      <c r="I19" s="28">
        <f t="shared" si="1"/>
        <v>163466</v>
      </c>
      <c r="J19" s="28">
        <f t="shared" si="1"/>
        <v>170552.56900000002</v>
      </c>
      <c r="K19" s="28">
        <f t="shared" si="1"/>
        <v>179080.19745000001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'[1]10'!$B$11)</f>
        <v>Table 18: Summary of payments and estimates by economic classification: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119227</v>
      </c>
      <c r="D4" s="52">
        <f t="shared" ref="D4:K4" si="0">SUM(D5:D7)</f>
        <v>120133.92787</v>
      </c>
      <c r="E4" s="52">
        <f t="shared" si="0"/>
        <v>127560</v>
      </c>
      <c r="F4" s="53">
        <f t="shared" si="0"/>
        <v>145574</v>
      </c>
      <c r="G4" s="52">
        <f t="shared" si="0"/>
        <v>145779</v>
      </c>
      <c r="H4" s="54">
        <f t="shared" si="0"/>
        <v>145685</v>
      </c>
      <c r="I4" s="52">
        <f t="shared" si="0"/>
        <v>152516</v>
      </c>
      <c r="J4" s="52">
        <f t="shared" si="0"/>
        <v>154787.44099999999</v>
      </c>
      <c r="K4" s="52">
        <f t="shared" si="0"/>
        <v>170741.81304999997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100875</v>
      </c>
      <c r="D5" s="34">
        <f>'[1]10'!D$525</f>
        <v>95291.727870000002</v>
      </c>
      <c r="E5" s="34">
        <f>'[1]10'!E$525</f>
        <v>98404</v>
      </c>
      <c r="F5" s="35">
        <f>'[1]10'!F$525</f>
        <v>117440</v>
      </c>
      <c r="G5" s="34">
        <f>'[1]10'!G$525</f>
        <v>117440</v>
      </c>
      <c r="H5" s="36">
        <f>'[1]10'!H$525</f>
        <v>116349</v>
      </c>
      <c r="I5" s="34">
        <f>'[1]10'!P$525</f>
        <v>121273</v>
      </c>
      <c r="J5" s="34">
        <f>'[1]10'!Y$525</f>
        <v>126136.745</v>
      </c>
      <c r="K5" s="36">
        <f>'[1]10'!AA$525</f>
        <v>132443.58224999998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18352</v>
      </c>
      <c r="D6" s="23">
        <f>'[1]10'!D$528</f>
        <v>24842.2</v>
      </c>
      <c r="E6" s="23">
        <f>'[1]10'!E$528</f>
        <v>29156</v>
      </c>
      <c r="F6" s="24">
        <f>'[1]10'!F$528</f>
        <v>28134</v>
      </c>
      <c r="G6" s="23">
        <f>'[1]10'!G$528</f>
        <v>28339</v>
      </c>
      <c r="H6" s="25">
        <f>'[1]10'!H$528</f>
        <v>29336</v>
      </c>
      <c r="I6" s="23">
        <f>'[1]10'!P$528</f>
        <v>31243</v>
      </c>
      <c r="J6" s="23">
        <f>'[1]10'!Y$528</f>
        <v>28650.695999999993</v>
      </c>
      <c r="K6" s="25">
        <f>'[1]10'!AA$528</f>
        <v>38298.23079999999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1425</v>
      </c>
      <c r="F8" s="53">
        <f t="shared" si="1"/>
        <v>0</v>
      </c>
      <c r="G8" s="52">
        <f t="shared" si="1"/>
        <v>2880</v>
      </c>
      <c r="H8" s="54">
        <f t="shared" si="1"/>
        <v>2974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1425</v>
      </c>
      <c r="F9" s="35">
        <f>'[1]10'!F$571</f>
        <v>0</v>
      </c>
      <c r="G9" s="34">
        <f>'[1]10'!G$571</f>
        <v>2880</v>
      </c>
      <c r="H9" s="36">
        <f>'[1]10'!H$571</f>
        <v>2880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0</v>
      </c>
      <c r="E13" s="23">
        <f>'[1]10'!E$583</f>
        <v>0</v>
      </c>
      <c r="F13" s="24">
        <f>'[1]10'!F$583</f>
        <v>0</v>
      </c>
      <c r="G13" s="23">
        <f>'[1]10'!G$583</f>
        <v>0</v>
      </c>
      <c r="H13" s="25">
        <f>'[1]10'!H$583</f>
        <v>0</v>
      </c>
      <c r="I13" s="23">
        <f>'[1]10'!P$583</f>
        <v>0</v>
      </c>
      <c r="J13" s="23">
        <f>'[1]10'!Y$583</f>
        <v>0</v>
      </c>
      <c r="K13" s="25">
        <f>'[1]10'!AA$583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0</v>
      </c>
      <c r="D15" s="39">
        <f>'[1]10'!D$591</f>
        <v>0</v>
      </c>
      <c r="E15" s="39">
        <f>'[1]10'!E$591</f>
        <v>0</v>
      </c>
      <c r="F15" s="38">
        <f>'[1]10'!F$591</f>
        <v>0</v>
      </c>
      <c r="G15" s="39">
        <f>'[1]10'!G$591</f>
        <v>0</v>
      </c>
      <c r="H15" s="40">
        <f>'[1]10'!H$591</f>
        <v>94</v>
      </c>
      <c r="I15" s="39">
        <f>'[1]10'!P$591</f>
        <v>0</v>
      </c>
      <c r="J15" s="39">
        <f>'[1]10'!Y$591</f>
        <v>0</v>
      </c>
      <c r="K15" s="40">
        <f>'[1]10'!AA$591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7792</v>
      </c>
      <c r="D16" s="52">
        <f t="shared" ref="D16:K16" si="2">SUM(D17:D23)</f>
        <v>8600</v>
      </c>
      <c r="E16" s="52">
        <f t="shared" si="2"/>
        <v>5948</v>
      </c>
      <c r="F16" s="53">
        <f t="shared" si="2"/>
        <v>16300</v>
      </c>
      <c r="G16" s="52">
        <f t="shared" si="2"/>
        <v>9801</v>
      </c>
      <c r="H16" s="54">
        <f t="shared" si="2"/>
        <v>9801</v>
      </c>
      <c r="I16" s="52">
        <f t="shared" si="2"/>
        <v>10950</v>
      </c>
      <c r="J16" s="52">
        <f t="shared" si="2"/>
        <v>15765.128000000001</v>
      </c>
      <c r="K16" s="52">
        <f t="shared" si="2"/>
        <v>8338.3844000000026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7792</v>
      </c>
      <c r="D17" s="34">
        <f>'[1]10'!D$595</f>
        <v>8600</v>
      </c>
      <c r="E17" s="34">
        <f>'[1]10'!E$595</f>
        <v>5838</v>
      </c>
      <c r="F17" s="35">
        <f>'[1]10'!F$595</f>
        <v>16300</v>
      </c>
      <c r="G17" s="34">
        <f>'[1]10'!G$595</f>
        <v>9105</v>
      </c>
      <c r="H17" s="36">
        <f>'[1]10'!H$595</f>
        <v>9704</v>
      </c>
      <c r="I17" s="34">
        <f>'[1]10'!P$595</f>
        <v>10950</v>
      </c>
      <c r="J17" s="34">
        <f>'[1]10'!Y$595</f>
        <v>15765.128000000001</v>
      </c>
      <c r="K17" s="36">
        <f>'[1]10'!AA$595</f>
        <v>8338.3844000000026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0</v>
      </c>
      <c r="D18" s="23">
        <f>'[1]10'!D$598</f>
        <v>0</v>
      </c>
      <c r="E18" s="23">
        <f>'[1]10'!E$598</f>
        <v>110</v>
      </c>
      <c r="F18" s="24">
        <f>'[1]10'!F$598</f>
        <v>0</v>
      </c>
      <c r="G18" s="23">
        <f>'[1]10'!G$598</f>
        <v>696</v>
      </c>
      <c r="H18" s="25">
        <f>'[1]10'!H$598</f>
        <v>97</v>
      </c>
      <c r="I18" s="23">
        <f>'[1]10'!P$598</f>
        <v>0</v>
      </c>
      <c r="J18" s="23">
        <f>'[1]10'!Y$598</f>
        <v>0</v>
      </c>
      <c r="K18" s="25">
        <f>'[1]10'!AA$598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0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127019</v>
      </c>
      <c r="D26" s="28">
        <f t="shared" ref="D26:K26" si="3">+D4+D8+D16+D24</f>
        <v>128733.92787</v>
      </c>
      <c r="E26" s="28">
        <f t="shared" si="3"/>
        <v>134933</v>
      </c>
      <c r="F26" s="29">
        <f t="shared" si="3"/>
        <v>161874</v>
      </c>
      <c r="G26" s="28">
        <f t="shared" si="3"/>
        <v>158460</v>
      </c>
      <c r="H26" s="30">
        <f t="shared" si="3"/>
        <v>158460</v>
      </c>
      <c r="I26" s="28">
        <f t="shared" si="3"/>
        <v>163466</v>
      </c>
      <c r="J26" s="28">
        <f t="shared" si="3"/>
        <v>170552.56899999999</v>
      </c>
      <c r="K26" s="28">
        <f t="shared" si="3"/>
        <v>179080.19744999998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1. 0</v>
      </c>
      <c r="C4" s="23">
        <f>'[1]10'!$C653</f>
        <v>0</v>
      </c>
      <c r="D4" s="23">
        <f>'[1]10'!$D653</f>
        <v>0</v>
      </c>
      <c r="E4" s="23">
        <f>'[1]10'!$E653</f>
        <v>0</v>
      </c>
      <c r="F4" s="35">
        <f>'[1]10'!$F653</f>
        <v>0</v>
      </c>
      <c r="G4" s="34">
        <f>'[1]10'!$G653</f>
        <v>0</v>
      </c>
      <c r="H4" s="36">
        <f>'[1]10'!$H653</f>
        <v>0</v>
      </c>
      <c r="I4" s="23">
        <f>'[1]10'!$P653</f>
        <v>0</v>
      </c>
      <c r="J4" s="23">
        <f>'[1]10'!$Y653</f>
        <v>0</v>
      </c>
      <c r="K4" s="23">
        <f>'[1]10'!$AA653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2. 0</v>
      </c>
      <c r="C5" s="23">
        <f>'[1]10'!$C654</f>
        <v>0</v>
      </c>
      <c r="D5" s="23">
        <f>'[1]10'!$D654</f>
        <v>0</v>
      </c>
      <c r="E5" s="23">
        <f>'[1]10'!$E654</f>
        <v>0</v>
      </c>
      <c r="F5" s="24">
        <f>'[1]10'!$F654</f>
        <v>0</v>
      </c>
      <c r="G5" s="23">
        <f>'[1]10'!$G654</f>
        <v>0</v>
      </c>
      <c r="H5" s="25">
        <f>'[1]10'!$H654</f>
        <v>0</v>
      </c>
      <c r="I5" s="23">
        <f>'[1]10'!$P654</f>
        <v>0</v>
      </c>
      <c r="J5" s="23">
        <f>'[1]10'!$Y654</f>
        <v>0</v>
      </c>
      <c r="K5" s="23">
        <f>'[1]10'!$AA654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3. 0</v>
      </c>
      <c r="C6" s="23">
        <f>'[1]10'!$C655</f>
        <v>0</v>
      </c>
      <c r="D6" s="23">
        <f>'[1]10'!$D655</f>
        <v>0</v>
      </c>
      <c r="E6" s="23">
        <f>'[1]10'!$E655</f>
        <v>0</v>
      </c>
      <c r="F6" s="24">
        <f>'[1]10'!$F655</f>
        <v>0</v>
      </c>
      <c r="G6" s="23">
        <f>'[1]10'!$G655</f>
        <v>0</v>
      </c>
      <c r="H6" s="25">
        <f>'[1]10'!$H655</f>
        <v>0</v>
      </c>
      <c r="I6" s="23">
        <f>'[1]10'!$P655</f>
        <v>0</v>
      </c>
      <c r="J6" s="23">
        <f>'[1]10'!$Y655</f>
        <v>0</v>
      </c>
      <c r="K6" s="23">
        <f>'[1]10'!$AA655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4. 0</v>
      </c>
      <c r="C7" s="23">
        <f>'[1]10'!$C656</f>
        <v>0</v>
      </c>
      <c r="D7" s="23">
        <f>'[1]10'!$D656</f>
        <v>0</v>
      </c>
      <c r="E7" s="23">
        <f>'[1]10'!$E656</f>
        <v>0</v>
      </c>
      <c r="F7" s="24">
        <f>'[1]10'!$F656</f>
        <v>0</v>
      </c>
      <c r="G7" s="23">
        <f>'[1]10'!$G656</f>
        <v>0</v>
      </c>
      <c r="H7" s="25">
        <f>'[1]10'!$H656</f>
        <v>0</v>
      </c>
      <c r="I7" s="23">
        <f>'[1]10'!$P656</f>
        <v>0</v>
      </c>
      <c r="J7" s="23">
        <f>'[1]10'!$Y656</f>
        <v>0</v>
      </c>
      <c r="K7" s="23">
        <f>'[1]10'!$AA656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0</v>
      </c>
      <c r="D5" s="34">
        <f>'[1]10'!D$675</f>
        <v>0</v>
      </c>
      <c r="E5" s="34">
        <f>'[1]10'!E$675</f>
        <v>0</v>
      </c>
      <c r="F5" s="35">
        <f>'[1]10'!F$675</f>
        <v>0</v>
      </c>
      <c r="G5" s="34">
        <f>'[1]10'!G$675</f>
        <v>0</v>
      </c>
      <c r="H5" s="36">
        <f>'[1]10'!H$675</f>
        <v>0</v>
      </c>
      <c r="I5" s="34">
        <f>'[1]10'!P$675</f>
        <v>0</v>
      </c>
      <c r="J5" s="34">
        <f>'[1]10'!Y$675</f>
        <v>0</v>
      </c>
      <c r="K5" s="36">
        <f>'[1]10'!AA$675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0</v>
      </c>
      <c r="D6" s="23">
        <f>'[1]10'!D$678</f>
        <v>0</v>
      </c>
      <c r="E6" s="23">
        <f>'[1]10'!E$678</f>
        <v>0</v>
      </c>
      <c r="F6" s="24">
        <f>'[1]10'!F$678</f>
        <v>0</v>
      </c>
      <c r="G6" s="23">
        <f>'[1]10'!G$678</f>
        <v>0</v>
      </c>
      <c r="H6" s="25">
        <f>'[1]10'!H$678</f>
        <v>0</v>
      </c>
      <c r="I6" s="23">
        <f>'[1]10'!P$678</f>
        <v>0</v>
      </c>
      <c r="J6" s="23">
        <f>'[1]10'!Y$678</f>
        <v>0</v>
      </c>
      <c r="K6" s="25">
        <f>'[1]10'!AA$678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0</v>
      </c>
      <c r="D13" s="23">
        <f>'[1]10'!D$733</f>
        <v>0</v>
      </c>
      <c r="E13" s="23">
        <f>'[1]10'!E$733</f>
        <v>0</v>
      </c>
      <c r="F13" s="24">
        <f>'[1]10'!F$733</f>
        <v>0</v>
      </c>
      <c r="G13" s="23">
        <f>'[1]10'!G$733</f>
        <v>0</v>
      </c>
      <c r="H13" s="25">
        <f>'[1]10'!H$733</f>
        <v>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0</v>
      </c>
      <c r="D15" s="39">
        <f>'[1]10'!D$741</f>
        <v>0</v>
      </c>
      <c r="E15" s="39">
        <f>'[1]10'!E$741</f>
        <v>0</v>
      </c>
      <c r="F15" s="38">
        <f>'[1]10'!F$741</f>
        <v>0</v>
      </c>
      <c r="G15" s="39">
        <f>'[1]10'!G$741</f>
        <v>0</v>
      </c>
      <c r="H15" s="40">
        <f>'[1]10'!H$741</f>
        <v>0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0</v>
      </c>
      <c r="D18" s="23">
        <f>'[1]10'!D$748</f>
        <v>0</v>
      </c>
      <c r="E18" s="23">
        <f>'[1]10'!E$748</f>
        <v>0</v>
      </c>
      <c r="F18" s="24">
        <f>'[1]10'!F$748</f>
        <v>0</v>
      </c>
      <c r="G18" s="23">
        <f>'[1]10'!G$748</f>
        <v>0</v>
      </c>
      <c r="H18" s="25">
        <f>'[1]10'!H$748</f>
        <v>0</v>
      </c>
      <c r="I18" s="23">
        <f>'[1]10'!P$748</f>
        <v>0</v>
      </c>
      <c r="J18" s="23">
        <f>'[1]10'!Y$748</f>
        <v>0</v>
      </c>
      <c r="K18" s="25">
        <f>'[1]10'!AA$748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1. 0</v>
      </c>
      <c r="C4" s="23">
        <f>'[1]10'!$C803</f>
        <v>0</v>
      </c>
      <c r="D4" s="23">
        <f>'[1]10'!$D803</f>
        <v>0</v>
      </c>
      <c r="E4" s="23">
        <f>'[1]10'!$E803</f>
        <v>0</v>
      </c>
      <c r="F4" s="35">
        <f>'[1]10'!$F803</f>
        <v>0</v>
      </c>
      <c r="G4" s="34">
        <f>'[1]10'!$G803</f>
        <v>0</v>
      </c>
      <c r="H4" s="36">
        <f>'[1]10'!$H803</f>
        <v>0</v>
      </c>
      <c r="I4" s="23">
        <f>'[1]10'!$P803</f>
        <v>0</v>
      </c>
      <c r="J4" s="23">
        <f>'[1]10'!$Y803</f>
        <v>0</v>
      </c>
      <c r="K4" s="23">
        <f>'[1]10'!$AA803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2. 0</v>
      </c>
      <c r="C5" s="23">
        <f>'[1]10'!$C804</f>
        <v>0</v>
      </c>
      <c r="D5" s="23">
        <f>'[1]10'!$D804</f>
        <v>0</v>
      </c>
      <c r="E5" s="23">
        <f>'[1]10'!$E804</f>
        <v>0</v>
      </c>
      <c r="F5" s="24">
        <f>'[1]10'!$F804</f>
        <v>0</v>
      </c>
      <c r="G5" s="23">
        <f>'[1]10'!$G804</f>
        <v>0</v>
      </c>
      <c r="H5" s="25">
        <f>'[1]10'!$H804</f>
        <v>0</v>
      </c>
      <c r="I5" s="23">
        <f>'[1]10'!$P804</f>
        <v>0</v>
      </c>
      <c r="J5" s="23">
        <f>'[1]10'!$Y804</f>
        <v>0</v>
      </c>
      <c r="K5" s="23">
        <f>'[1]10'!$AA804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3. 0</v>
      </c>
      <c r="C6" s="23">
        <f>'[1]10'!$C805</f>
        <v>0</v>
      </c>
      <c r="D6" s="23">
        <f>'[1]10'!$D805</f>
        <v>0</v>
      </c>
      <c r="E6" s="23">
        <f>'[1]10'!$E805</f>
        <v>0</v>
      </c>
      <c r="F6" s="24">
        <f>'[1]10'!$F805</f>
        <v>0</v>
      </c>
      <c r="G6" s="23">
        <f>'[1]10'!$G805</f>
        <v>0</v>
      </c>
      <c r="H6" s="25">
        <f>'[1]10'!$H805</f>
        <v>0</v>
      </c>
      <c r="I6" s="23">
        <f>'[1]10'!$P805</f>
        <v>0</v>
      </c>
      <c r="J6" s="23">
        <f>'[1]10'!$Y805</f>
        <v>0</v>
      </c>
      <c r="K6" s="23">
        <f>'[1]10'!$AA805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4. 0</v>
      </c>
      <c r="C7" s="23">
        <f>'[1]10'!$C806</f>
        <v>0</v>
      </c>
      <c r="D7" s="23">
        <f>'[1]10'!$D806</f>
        <v>0</v>
      </c>
      <c r="E7" s="23">
        <f>'[1]10'!$E806</f>
        <v>0</v>
      </c>
      <c r="F7" s="24">
        <f>'[1]10'!$F806</f>
        <v>0</v>
      </c>
      <c r="G7" s="23">
        <f>'[1]10'!$G806</f>
        <v>0</v>
      </c>
      <c r="H7" s="25">
        <f>'[1]10'!$H806</f>
        <v>0</v>
      </c>
      <c r="I7" s="23">
        <f>'[1]10'!$P806</f>
        <v>0</v>
      </c>
      <c r="J7" s="23">
        <f>'[1]10'!$Y806</f>
        <v>0</v>
      </c>
      <c r="K7" s="23">
        <f>'[1]10'!$AA806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5. 0</v>
      </c>
      <c r="C8" s="23">
        <f>'[1]10'!$C807</f>
        <v>0</v>
      </c>
      <c r="D8" s="23">
        <f>'[1]10'!$D807</f>
        <v>0</v>
      </c>
      <c r="E8" s="23">
        <f>'[1]10'!$E807</f>
        <v>0</v>
      </c>
      <c r="F8" s="24">
        <f>'[1]10'!$F807</f>
        <v>0</v>
      </c>
      <c r="G8" s="23">
        <f>'[1]10'!$G807</f>
        <v>0</v>
      </c>
      <c r="H8" s="25">
        <f>'[1]10'!$H807</f>
        <v>0</v>
      </c>
      <c r="I8" s="23">
        <f>'[1]10'!$P807</f>
        <v>0</v>
      </c>
      <c r="J8" s="23">
        <f>'[1]10'!$Y807</f>
        <v>0</v>
      </c>
      <c r="K8" s="23">
        <f>'[1]10'!$AA807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0</v>
      </c>
      <c r="D5" s="34">
        <f>'[1]10'!D$825</f>
        <v>0</v>
      </c>
      <c r="E5" s="34">
        <f>'[1]10'!E$825</f>
        <v>0</v>
      </c>
      <c r="F5" s="35">
        <f>'[1]10'!F$825</f>
        <v>0</v>
      </c>
      <c r="G5" s="34">
        <f>'[1]10'!G$825</f>
        <v>0</v>
      </c>
      <c r="H5" s="36">
        <f>'[1]10'!H$825</f>
        <v>0</v>
      </c>
      <c r="I5" s="34">
        <f>'[1]10'!P$825</f>
        <v>0</v>
      </c>
      <c r="J5" s="34">
        <f>'[1]10'!Y$825</f>
        <v>0</v>
      </c>
      <c r="K5" s="36">
        <f>'[1]10'!AA$825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0</v>
      </c>
      <c r="D6" s="23">
        <f>'[1]10'!D$828</f>
        <v>0</v>
      </c>
      <c r="E6" s="23">
        <f>'[1]10'!E$828</f>
        <v>0</v>
      </c>
      <c r="F6" s="24">
        <f>'[1]10'!F$828</f>
        <v>0</v>
      </c>
      <c r="G6" s="23">
        <f>'[1]10'!G$828</f>
        <v>0</v>
      </c>
      <c r="H6" s="25">
        <f>'[1]10'!H$828</f>
        <v>0</v>
      </c>
      <c r="I6" s="23">
        <f>'[1]10'!P$828</f>
        <v>0</v>
      </c>
      <c r="J6" s="23">
        <f>'[1]10'!Y$828</f>
        <v>0</v>
      </c>
      <c r="K6" s="25">
        <f>'[1]10'!AA$828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0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0</v>
      </c>
      <c r="D15" s="39">
        <f>'[1]10'!D$891</f>
        <v>0</v>
      </c>
      <c r="E15" s="39">
        <f>'[1]10'!E$891</f>
        <v>0</v>
      </c>
      <c r="F15" s="38">
        <f>'[1]10'!F$891</f>
        <v>0</v>
      </c>
      <c r="G15" s="39">
        <f>'[1]10'!G$891</f>
        <v>0</v>
      </c>
      <c r="H15" s="40">
        <f>'[1]10'!H$891</f>
        <v>0</v>
      </c>
      <c r="I15" s="39">
        <f>'[1]10'!P$891</f>
        <v>0</v>
      </c>
      <c r="J15" s="39">
        <f>'[1]10'!Y$891</f>
        <v>0</v>
      </c>
      <c r="K15" s="40">
        <f>'[1]10'!AA$891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0</v>
      </c>
      <c r="D18" s="23">
        <f>'[1]10'!D$898</f>
        <v>0</v>
      </c>
      <c r="E18" s="23">
        <f>'[1]10'!E$898</f>
        <v>0</v>
      </c>
      <c r="F18" s="24">
        <f>'[1]10'!F$898</f>
        <v>0</v>
      </c>
      <c r="G18" s="23">
        <f>'[1]10'!G$898</f>
        <v>0</v>
      </c>
      <c r="H18" s="25">
        <f>'[1]10'!H$898</f>
        <v>0</v>
      </c>
      <c r="I18" s="23">
        <f>'[1]10'!P$898</f>
        <v>0</v>
      </c>
      <c r="J18" s="23">
        <f>'[1]10'!Y$898</f>
        <v>0</v>
      </c>
      <c r="K18" s="25">
        <f>'[1]10'!AA$898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0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0</v>
      </c>
      <c r="F8" s="94">
        <f>'[1]10'!D164</f>
        <v>0</v>
      </c>
      <c r="G8" s="94">
        <f>'[1]10'!E164</f>
        <v>0</v>
      </c>
      <c r="H8" s="95">
        <f>'[1]10'!F164</f>
        <v>0</v>
      </c>
      <c r="I8" s="94">
        <f>'[1]10'!G164</f>
        <v>0</v>
      </c>
      <c r="J8" s="96">
        <f>'[1]10'!H164</f>
        <v>0</v>
      </c>
      <c r="K8" s="94">
        <f>'[1]10'!I164</f>
        <v>0</v>
      </c>
      <c r="L8" s="94">
        <f>'[1]10'!J164</f>
        <v>0</v>
      </c>
      <c r="M8" s="94">
        <f>'[1]10'!K164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587</v>
      </c>
      <c r="F9" s="74">
        <f t="shared" ref="F9:M9" si="1">F10+F19</f>
        <v>671</v>
      </c>
      <c r="G9" s="74">
        <f t="shared" si="1"/>
        <v>743</v>
      </c>
      <c r="H9" s="75">
        <f t="shared" si="1"/>
        <v>1421</v>
      </c>
      <c r="I9" s="74">
        <f t="shared" si="1"/>
        <v>1421</v>
      </c>
      <c r="J9" s="76">
        <f t="shared" si="1"/>
        <v>1427</v>
      </c>
      <c r="K9" s="74">
        <f t="shared" si="1"/>
        <v>1850</v>
      </c>
      <c r="L9" s="74">
        <f t="shared" si="1"/>
        <v>1953</v>
      </c>
      <c r="M9" s="74">
        <f t="shared" si="1"/>
        <v>2058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587</v>
      </c>
      <c r="F10" s="81">
        <f t="shared" ref="F10:M10" si="2">SUM(F11:F13)</f>
        <v>671</v>
      </c>
      <c r="G10" s="81">
        <f t="shared" si="2"/>
        <v>743</v>
      </c>
      <c r="H10" s="82">
        <f t="shared" si="2"/>
        <v>1421</v>
      </c>
      <c r="I10" s="81">
        <f t="shared" si="2"/>
        <v>1421</v>
      </c>
      <c r="J10" s="83">
        <f t="shared" si="2"/>
        <v>1427</v>
      </c>
      <c r="K10" s="81">
        <f t="shared" si="2"/>
        <v>1850</v>
      </c>
      <c r="L10" s="81">
        <f t="shared" si="2"/>
        <v>1953</v>
      </c>
      <c r="M10" s="81">
        <f t="shared" si="2"/>
        <v>2058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0</v>
      </c>
      <c r="F11" s="88">
        <f>'[1]10'!D167</f>
        <v>0</v>
      </c>
      <c r="G11" s="88">
        <f>'[1]10'!E167</f>
        <v>0</v>
      </c>
      <c r="H11" s="89">
        <f>'[1]10'!F167</f>
        <v>0</v>
      </c>
      <c r="I11" s="88">
        <f>'[1]10'!G167</f>
        <v>0</v>
      </c>
      <c r="J11" s="90">
        <f>'[1]10'!H167</f>
        <v>0</v>
      </c>
      <c r="K11" s="88">
        <f>'[1]10'!I167</f>
        <v>0</v>
      </c>
      <c r="L11" s="88">
        <f>'[1]10'!J167</f>
        <v>0</v>
      </c>
      <c r="M11" s="88">
        <f>'[1]10'!K167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0</v>
      </c>
      <c r="F12" s="101">
        <f>'[1]10'!D168</f>
        <v>0</v>
      </c>
      <c r="G12" s="101">
        <f>'[1]10'!E168</f>
        <v>0</v>
      </c>
      <c r="H12" s="102">
        <f>'[1]10'!F168</f>
        <v>0</v>
      </c>
      <c r="I12" s="101">
        <f>'[1]10'!G168</f>
        <v>0</v>
      </c>
      <c r="J12" s="103">
        <f>'[1]10'!H168</f>
        <v>0</v>
      </c>
      <c r="K12" s="101">
        <f>'[1]10'!I168</f>
        <v>0</v>
      </c>
      <c r="L12" s="101">
        <f>'[1]10'!J168</f>
        <v>0</v>
      </c>
      <c r="M12" s="101">
        <f>'[1]10'!K168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587</v>
      </c>
      <c r="F13" s="101">
        <f>'[1]10'!D169</f>
        <v>671</v>
      </c>
      <c r="G13" s="101">
        <f>'[1]10'!E169</f>
        <v>743</v>
      </c>
      <c r="H13" s="102">
        <f>'[1]10'!F169</f>
        <v>1421</v>
      </c>
      <c r="I13" s="101">
        <f>'[1]10'!G169</f>
        <v>1421</v>
      </c>
      <c r="J13" s="103">
        <f>'[1]10'!H169</f>
        <v>1427</v>
      </c>
      <c r="K13" s="101">
        <f>'[1]10'!I169</f>
        <v>1850</v>
      </c>
      <c r="L13" s="101">
        <f>'[1]10'!J169</f>
        <v>1953</v>
      </c>
      <c r="M13" s="101">
        <f>'[1]10'!K169</f>
        <v>2058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commission</v>
      </c>
      <c r="C15" s="150" t="s">
        <v>44</v>
      </c>
      <c r="D15" s="150" t="s">
        <v>44</v>
      </c>
      <c r="E15" s="89">
        <f>'[1]10'!C171</f>
        <v>396</v>
      </c>
      <c r="F15" s="88">
        <f>'[1]10'!D171</f>
        <v>529</v>
      </c>
      <c r="G15" s="88">
        <f>'[1]10'!E171</f>
        <v>138</v>
      </c>
      <c r="H15" s="89">
        <f>'[1]10'!F171</f>
        <v>1201</v>
      </c>
      <c r="I15" s="88">
        <f>'[1]10'!G171</f>
        <v>1201</v>
      </c>
      <c r="J15" s="90">
        <f>'[1]10'!H171</f>
        <v>109</v>
      </c>
      <c r="K15" s="88">
        <f>'[1]10'!I171</f>
        <v>300</v>
      </c>
      <c r="L15" s="88">
        <f>'[1]10'!J171</f>
        <v>315</v>
      </c>
      <c r="M15" s="90">
        <f>'[1]10'!K171</f>
        <v>330.75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'[1]10'!B172</f>
        <v>parking</v>
      </c>
      <c r="C16" s="150" t="s">
        <v>44</v>
      </c>
      <c r="D16" s="150" t="s">
        <v>44</v>
      </c>
      <c r="E16" s="102">
        <f>'[1]10'!C172</f>
        <v>190</v>
      </c>
      <c r="F16" s="101">
        <f>'[1]10'!D172</f>
        <v>141</v>
      </c>
      <c r="G16" s="101">
        <f>'[1]10'!E172</f>
        <v>252</v>
      </c>
      <c r="H16" s="102">
        <f>'[1]10'!F172</f>
        <v>220</v>
      </c>
      <c r="I16" s="101">
        <f>'[1]10'!G172</f>
        <v>220</v>
      </c>
      <c r="J16" s="103">
        <f>'[1]10'!H172</f>
        <v>207</v>
      </c>
      <c r="K16" s="101">
        <f>'[1]10'!I172</f>
        <v>350</v>
      </c>
      <c r="L16" s="101">
        <f>'[1]10'!J172</f>
        <v>368</v>
      </c>
      <c r="M16" s="103">
        <f>'[1]10'!K172</f>
        <v>386.40000000000003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'[1]10'!B173</f>
        <v>Rental Dwellings</v>
      </c>
      <c r="C17" s="150" t="s">
        <v>44</v>
      </c>
      <c r="D17" s="150" t="s">
        <v>44</v>
      </c>
      <c r="E17" s="102">
        <f>'[1]10'!C173</f>
        <v>1</v>
      </c>
      <c r="F17" s="101">
        <f>'[1]10'!D173</f>
        <v>1</v>
      </c>
      <c r="G17" s="101">
        <f>'[1]10'!E173</f>
        <v>353</v>
      </c>
      <c r="H17" s="102">
        <f>'[1]10'!F173</f>
        <v>0</v>
      </c>
      <c r="I17" s="101">
        <f>'[1]10'!G173</f>
        <v>0</v>
      </c>
      <c r="J17" s="103">
        <f>'[1]10'!H173</f>
        <v>258</v>
      </c>
      <c r="K17" s="101">
        <f>'[1]10'!I173</f>
        <v>400</v>
      </c>
      <c r="L17" s="101">
        <f>'[1]10'!J173</f>
        <v>420</v>
      </c>
      <c r="M17" s="103">
        <f>'[1]10'!K173</f>
        <v>441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'[1]10'!B174</f>
        <v>Environmental application fee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853</v>
      </c>
      <c r="K18" s="94">
        <f>'[1]10'!I174</f>
        <v>800</v>
      </c>
      <c r="L18" s="94">
        <f>'[1]10'!J174</f>
        <v>850</v>
      </c>
      <c r="M18" s="96">
        <f>'[1]10'!K174</f>
        <v>900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0</v>
      </c>
      <c r="F19" s="81">
        <f>'[1]10'!D175</f>
        <v>0</v>
      </c>
      <c r="G19" s="81">
        <f>'[1]10'!E175</f>
        <v>0</v>
      </c>
      <c r="H19" s="82">
        <f>'[1]10'!F175</f>
        <v>0</v>
      </c>
      <c r="I19" s="81">
        <f>'[1]10'!G175</f>
        <v>0</v>
      </c>
      <c r="J19" s="83">
        <f>'[1]10'!H175</f>
        <v>0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0</v>
      </c>
      <c r="F29" s="74">
        <f>'[1]10'!D183</f>
        <v>0</v>
      </c>
      <c r="G29" s="74">
        <f>'[1]10'!E183</f>
        <v>0</v>
      </c>
      <c r="H29" s="75">
        <f>'[1]10'!F183</f>
        <v>0</v>
      </c>
      <c r="I29" s="74">
        <f>'[1]10'!G183</f>
        <v>0</v>
      </c>
      <c r="J29" s="76">
        <f>'[1]10'!H183</f>
        <v>0</v>
      </c>
      <c r="K29" s="74">
        <f>'[1]10'!I183</f>
        <v>0</v>
      </c>
      <c r="L29" s="74">
        <f>'[1]10'!J183</f>
        <v>0</v>
      </c>
      <c r="M29" s="74">
        <f>'[1]10'!K183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70</v>
      </c>
      <c r="F31" s="162">
        <f t="shared" ref="F31:M31" si="4">SUM(F32:F34)</f>
        <v>80</v>
      </c>
      <c r="G31" s="162">
        <f t="shared" si="4"/>
        <v>0</v>
      </c>
      <c r="H31" s="163">
        <f t="shared" si="4"/>
        <v>42</v>
      </c>
      <c r="I31" s="162">
        <f t="shared" si="4"/>
        <v>42</v>
      </c>
      <c r="J31" s="164">
        <f t="shared" si="4"/>
        <v>3</v>
      </c>
      <c r="K31" s="162">
        <f t="shared" si="4"/>
        <v>4</v>
      </c>
      <c r="L31" s="162">
        <f t="shared" si="4"/>
        <v>5</v>
      </c>
      <c r="M31" s="162">
        <f t="shared" si="4"/>
        <v>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70</v>
      </c>
      <c r="F32" s="88">
        <f>'[1]10'!D185</f>
        <v>80</v>
      </c>
      <c r="G32" s="88">
        <f>'[1]10'!E185</f>
        <v>0</v>
      </c>
      <c r="H32" s="89">
        <f>'[1]10'!F185</f>
        <v>42</v>
      </c>
      <c r="I32" s="88">
        <f>'[1]10'!G185</f>
        <v>42</v>
      </c>
      <c r="J32" s="90">
        <f>'[1]10'!H185</f>
        <v>3</v>
      </c>
      <c r="K32" s="88">
        <f>'[1]10'!I185</f>
        <v>4</v>
      </c>
      <c r="L32" s="88">
        <f>'[1]10'!J185</f>
        <v>5</v>
      </c>
      <c r="M32" s="88">
        <f>'[1]10'!K185</f>
        <v>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0</v>
      </c>
      <c r="F38" s="94">
        <f>'[1]10'!D190</f>
        <v>0</v>
      </c>
      <c r="G38" s="94">
        <f>'[1]10'!E190</f>
        <v>0</v>
      </c>
      <c r="H38" s="95">
        <f>'[1]10'!F190</f>
        <v>0</v>
      </c>
      <c r="I38" s="94">
        <f>'[1]10'!G190</f>
        <v>0</v>
      </c>
      <c r="J38" s="96">
        <f>'[1]10'!H190</f>
        <v>0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401</v>
      </c>
      <c r="F39" s="74">
        <f>'[1]10'!D191</f>
        <v>1355</v>
      </c>
      <c r="G39" s="74">
        <f>'[1]10'!E191</f>
        <v>287</v>
      </c>
      <c r="H39" s="75">
        <f>'[1]10'!F191</f>
        <v>0</v>
      </c>
      <c r="I39" s="74">
        <f>'[1]10'!G191</f>
        <v>0</v>
      </c>
      <c r="J39" s="76">
        <f>'[1]10'!H191</f>
        <v>307</v>
      </c>
      <c r="K39" s="74">
        <f>'[1]10'!I191</f>
        <v>0</v>
      </c>
      <c r="L39" s="74">
        <f>'[1]10'!J191</f>
        <v>0</v>
      </c>
      <c r="M39" s="74">
        <f>'[1]10'!K191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1058</v>
      </c>
      <c r="F40" s="28">
        <f t="shared" ref="F40:M40" si="6">F4+F9+F21+F29+F31+F36+F39</f>
        <v>2106</v>
      </c>
      <c r="G40" s="28">
        <f t="shared" si="6"/>
        <v>1030</v>
      </c>
      <c r="H40" s="29">
        <f t="shared" si="6"/>
        <v>1463</v>
      </c>
      <c r="I40" s="28">
        <f t="shared" si="6"/>
        <v>1463</v>
      </c>
      <c r="J40" s="30">
        <f t="shared" si="6"/>
        <v>1737</v>
      </c>
      <c r="K40" s="28">
        <f t="shared" si="6"/>
        <v>1854</v>
      </c>
      <c r="L40" s="28">
        <f t="shared" si="6"/>
        <v>1958</v>
      </c>
      <c r="M40" s="28">
        <f t="shared" si="6"/>
        <v>2064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443875</v>
      </c>
      <c r="F4" s="74">
        <f t="shared" ref="F4:M4" si="0">F5+F8+F47</f>
        <v>460342.94528999995</v>
      </c>
      <c r="G4" s="74">
        <f t="shared" si="0"/>
        <v>493122</v>
      </c>
      <c r="H4" s="75">
        <f t="shared" si="0"/>
        <v>536870</v>
      </c>
      <c r="I4" s="74">
        <f t="shared" si="0"/>
        <v>531957</v>
      </c>
      <c r="J4" s="76">
        <f t="shared" si="0"/>
        <v>529048</v>
      </c>
      <c r="K4" s="74">
        <f t="shared" si="0"/>
        <v>648989</v>
      </c>
      <c r="L4" s="74">
        <f t="shared" si="0"/>
        <v>645926.87600000005</v>
      </c>
      <c r="M4" s="74">
        <f t="shared" si="0"/>
        <v>690436.17930000008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254125</v>
      </c>
      <c r="F5" s="81">
        <f t="shared" ref="F5:M5" si="1">SUM(F6:F7)</f>
        <v>267441.24528999999</v>
      </c>
      <c r="G5" s="81">
        <f t="shared" si="1"/>
        <v>291624</v>
      </c>
      <c r="H5" s="82">
        <f t="shared" si="1"/>
        <v>326875</v>
      </c>
      <c r="I5" s="81">
        <f t="shared" si="1"/>
        <v>325143</v>
      </c>
      <c r="J5" s="83">
        <f t="shared" si="1"/>
        <v>324246</v>
      </c>
      <c r="K5" s="81">
        <f t="shared" si="1"/>
        <v>354462</v>
      </c>
      <c r="L5" s="81">
        <f t="shared" si="1"/>
        <v>374136.45500000002</v>
      </c>
      <c r="M5" s="81">
        <f t="shared" si="1"/>
        <v>392843.27775000001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219167</v>
      </c>
      <c r="F6" s="88">
        <f>'[1]10'!$D$32</f>
        <v>231919.31784999999</v>
      </c>
      <c r="G6" s="88">
        <f>'[1]10'!$E$32</f>
        <v>282924</v>
      </c>
      <c r="H6" s="89">
        <f>'[1]10'!$F$32</f>
        <v>286820</v>
      </c>
      <c r="I6" s="88">
        <f>'[1]10'!$G$32</f>
        <v>285088</v>
      </c>
      <c r="J6" s="90">
        <f>'[1]10'!$H$32</f>
        <v>319155</v>
      </c>
      <c r="K6" s="88">
        <f>'[1]10'!$P$32</f>
        <v>308713</v>
      </c>
      <c r="L6" s="88">
        <f>'[1]10'!$Y$32</f>
        <v>324606.549</v>
      </c>
      <c r="M6" s="88">
        <f>'[1]10'!$AA$32</f>
        <v>340836.87644999998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34958</v>
      </c>
      <c r="F7" s="94">
        <f>'[1]10'!$D$33</f>
        <v>35521.927439999999</v>
      </c>
      <c r="G7" s="94">
        <f>'[1]10'!$E$33</f>
        <v>8700</v>
      </c>
      <c r="H7" s="95">
        <f>'[1]10'!$F$33</f>
        <v>40055</v>
      </c>
      <c r="I7" s="94">
        <f>'[1]10'!$G$33</f>
        <v>40055</v>
      </c>
      <c r="J7" s="96">
        <f>'[1]10'!$H$33</f>
        <v>5091</v>
      </c>
      <c r="K7" s="94">
        <f>'[1]10'!$P$33</f>
        <v>45749</v>
      </c>
      <c r="L7" s="94">
        <f>'[1]10'!$Y$33</f>
        <v>49529.905999999995</v>
      </c>
      <c r="M7" s="94">
        <f>'[1]10'!$AA$33</f>
        <v>52006.401299999998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189641</v>
      </c>
      <c r="F8" s="81">
        <f t="shared" si="2"/>
        <v>192887.69999999998</v>
      </c>
      <c r="G8" s="81">
        <f t="shared" si="2"/>
        <v>201491</v>
      </c>
      <c r="H8" s="82">
        <f t="shared" si="2"/>
        <v>209995</v>
      </c>
      <c r="I8" s="81">
        <f t="shared" si="2"/>
        <v>206794</v>
      </c>
      <c r="J8" s="83">
        <f t="shared" si="2"/>
        <v>204782</v>
      </c>
      <c r="K8" s="81">
        <f t="shared" si="2"/>
        <v>294527</v>
      </c>
      <c r="L8" s="81">
        <f t="shared" si="2"/>
        <v>271790.42100000003</v>
      </c>
      <c r="M8" s="81">
        <f t="shared" si="2"/>
        <v>297592.90155000007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752</v>
      </c>
      <c r="F9" s="88">
        <f>'[1]10'!$D$35</f>
        <v>284</v>
      </c>
      <c r="G9" s="88">
        <f>'[1]10'!$E$35</f>
        <v>126</v>
      </c>
      <c r="H9" s="89">
        <f>'[1]10'!$F$35</f>
        <v>440</v>
      </c>
      <c r="I9" s="88">
        <f>'[1]10'!$G$35</f>
        <v>669</v>
      </c>
      <c r="J9" s="90">
        <f>'[1]10'!$H$35</f>
        <v>954</v>
      </c>
      <c r="K9" s="88">
        <f>'[1]10'!$P$35</f>
        <v>427.2</v>
      </c>
      <c r="L9" s="88">
        <f>'[1]10'!$Y$35</f>
        <v>445.57799999999997</v>
      </c>
      <c r="M9" s="88">
        <f>'[1]10'!$AA$35</f>
        <v>467.8569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7846</v>
      </c>
      <c r="F10" s="101">
        <f>'[1]10'!$D$36</f>
        <v>7306</v>
      </c>
      <c r="G10" s="101">
        <f>'[1]10'!$E$36</f>
        <v>2568</v>
      </c>
      <c r="H10" s="102">
        <f>'[1]10'!$F$36</f>
        <v>2299</v>
      </c>
      <c r="I10" s="101">
        <f>'[1]10'!$G$36</f>
        <v>2666</v>
      </c>
      <c r="J10" s="103">
        <f>'[1]10'!$H$36</f>
        <v>2949</v>
      </c>
      <c r="K10" s="101">
        <f>'[1]10'!$P$36</f>
        <v>3121</v>
      </c>
      <c r="L10" s="101">
        <f>'[1]10'!$Y$36</f>
        <v>2575.8130000000001</v>
      </c>
      <c r="M10" s="101">
        <f>'[1]10'!$AA$36</f>
        <v>2704.60365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151</v>
      </c>
      <c r="F11" s="101">
        <f>'[1]10'!$D$37</f>
        <v>551</v>
      </c>
      <c r="G11" s="101">
        <f>'[1]10'!$E$37</f>
        <v>532</v>
      </c>
      <c r="H11" s="102">
        <f>'[1]10'!$F$37</f>
        <v>1392</v>
      </c>
      <c r="I11" s="101">
        <f>'[1]10'!$G$37</f>
        <v>830</v>
      </c>
      <c r="J11" s="103">
        <f>'[1]10'!$H$37</f>
        <v>983</v>
      </c>
      <c r="K11" s="101">
        <f>'[1]10'!$P$37</f>
        <v>1465</v>
      </c>
      <c r="L11" s="101">
        <f>'[1]10'!$Y$37</f>
        <v>1489.9949999999999</v>
      </c>
      <c r="M11" s="101">
        <f>'[1]10'!$AA$37</f>
        <v>1564.4947499999998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3120</v>
      </c>
      <c r="F12" s="101">
        <f>'[1]10'!$D$38</f>
        <v>2895</v>
      </c>
      <c r="G12" s="101">
        <f>'[1]10'!$E$38</f>
        <v>4048</v>
      </c>
      <c r="H12" s="102">
        <f>'[1]10'!$F$38</f>
        <v>3804</v>
      </c>
      <c r="I12" s="101">
        <f>'[1]10'!$G$38</f>
        <v>3804</v>
      </c>
      <c r="J12" s="103">
        <f>'[1]10'!$H$38</f>
        <v>3513</v>
      </c>
      <c r="K12" s="101">
        <f>'[1]10'!$P$38</f>
        <v>3838</v>
      </c>
      <c r="L12" s="101">
        <f>'[1]10'!$Y$38</f>
        <v>4038.7700000000004</v>
      </c>
      <c r="M12" s="101">
        <f>'[1]10'!$AA$38</f>
        <v>4240.7085000000006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351</v>
      </c>
      <c r="F13" s="101">
        <f>'[1]10'!$D$39</f>
        <v>820</v>
      </c>
      <c r="G13" s="101">
        <f>'[1]10'!$E$39</f>
        <v>947</v>
      </c>
      <c r="H13" s="102">
        <f>'[1]10'!$F$39</f>
        <v>900</v>
      </c>
      <c r="I13" s="101">
        <f>'[1]10'!$G$39</f>
        <v>855</v>
      </c>
      <c r="J13" s="103">
        <f>'[1]10'!$H$39</f>
        <v>630</v>
      </c>
      <c r="K13" s="101">
        <f>'[1]10'!$P$39</f>
        <v>1057</v>
      </c>
      <c r="L13" s="101">
        <f>'[1]10'!$Y$39</f>
        <v>1113.021</v>
      </c>
      <c r="M13" s="101">
        <f>'[1]10'!$AA$39</f>
        <v>1168.6720499999999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1920</v>
      </c>
      <c r="F14" s="101">
        <f>'[1]10'!$D$40</f>
        <v>2034</v>
      </c>
      <c r="G14" s="101">
        <f>'[1]10'!$E$40</f>
        <v>3464</v>
      </c>
      <c r="H14" s="102">
        <f>'[1]10'!$F$40</f>
        <v>7150</v>
      </c>
      <c r="I14" s="101">
        <f>'[1]10'!$G$40</f>
        <v>5990</v>
      </c>
      <c r="J14" s="103">
        <f>'[1]10'!$H$40</f>
        <v>6747</v>
      </c>
      <c r="K14" s="101">
        <f>'[1]10'!$P$40</f>
        <v>7251</v>
      </c>
      <c r="L14" s="101">
        <f>'[1]10'!$Y$40</f>
        <v>7600.4529999999986</v>
      </c>
      <c r="M14" s="101">
        <f>'[1]10'!$AA$40</f>
        <v>7980.4756500000003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6136</v>
      </c>
      <c r="F15" s="101">
        <f>'[1]10'!$D$41</f>
        <v>5893</v>
      </c>
      <c r="G15" s="101">
        <f>'[1]10'!$E$41</f>
        <v>7969</v>
      </c>
      <c r="H15" s="102">
        <f>'[1]10'!$F$41</f>
        <v>7222</v>
      </c>
      <c r="I15" s="101">
        <f>'[1]10'!$G$41</f>
        <v>7234</v>
      </c>
      <c r="J15" s="103">
        <f>'[1]10'!$H$41</f>
        <v>8415</v>
      </c>
      <c r="K15" s="101">
        <f>'[1]10'!$P$41</f>
        <v>8071.8</v>
      </c>
      <c r="L15" s="101">
        <f>'[1]10'!$Y$41</f>
        <v>7448.6943999999994</v>
      </c>
      <c r="M15" s="101">
        <f>'[1]10'!$AA$41</f>
        <v>7821.1291199999996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8616</v>
      </c>
      <c r="F16" s="101">
        <f>'[1]10'!$D$42</f>
        <v>7661</v>
      </c>
      <c r="G16" s="101">
        <f>'[1]10'!$E$42</f>
        <v>4968</v>
      </c>
      <c r="H16" s="102">
        <f>'[1]10'!$F$42</f>
        <v>7470</v>
      </c>
      <c r="I16" s="101">
        <f>'[1]10'!$G$42</f>
        <v>6383</v>
      </c>
      <c r="J16" s="103">
        <f>'[1]10'!$H$42</f>
        <v>4983</v>
      </c>
      <c r="K16" s="101">
        <f>'[1]10'!$P$42</f>
        <v>6756</v>
      </c>
      <c r="L16" s="101">
        <f>'[1]10'!$Y$42</f>
        <v>7111.5419999999995</v>
      </c>
      <c r="M16" s="101">
        <f>'[1]10'!$AA$42</f>
        <v>7467.1190999999999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2302</v>
      </c>
      <c r="F17" s="101">
        <f>'[1]10'!$D$43</f>
        <v>1390</v>
      </c>
      <c r="G17" s="101">
        <f>'[1]10'!$E$43</f>
        <v>6882</v>
      </c>
      <c r="H17" s="102">
        <f>'[1]10'!$F$43</f>
        <v>4315</v>
      </c>
      <c r="I17" s="101">
        <f>'[1]10'!$G$43</f>
        <v>3160</v>
      </c>
      <c r="J17" s="103">
        <f>'[1]10'!$H$43</f>
        <v>3801</v>
      </c>
      <c r="K17" s="101">
        <f>'[1]10'!$P$43</f>
        <v>3310</v>
      </c>
      <c r="L17" s="101">
        <f>'[1]10'!$Y$43</f>
        <v>3491.9229999999998</v>
      </c>
      <c r="M17" s="101">
        <f>'[1]10'!$AA$43</f>
        <v>3666.5191499999996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45358</v>
      </c>
      <c r="F18" s="101">
        <f>'[1]10'!$D$44</f>
        <v>15074</v>
      </c>
      <c r="G18" s="101">
        <f>'[1]10'!$E$44</f>
        <v>7278</v>
      </c>
      <c r="H18" s="102">
        <f>'[1]10'!$F$44</f>
        <v>7193</v>
      </c>
      <c r="I18" s="101">
        <f>'[1]10'!$G$44</f>
        <v>16113</v>
      </c>
      <c r="J18" s="103">
        <f>'[1]10'!$H$44</f>
        <v>14168</v>
      </c>
      <c r="K18" s="101">
        <f>'[1]10'!$P$44</f>
        <v>14652</v>
      </c>
      <c r="L18" s="101">
        <f>'[1]10'!$Y$44</f>
        <v>12545.436</v>
      </c>
      <c r="M18" s="101">
        <f>'[1]10'!$AA$44</f>
        <v>13172.7078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651</v>
      </c>
      <c r="G19" s="101">
        <f>'[1]10'!$E$45</f>
        <v>132</v>
      </c>
      <c r="H19" s="102">
        <f>'[1]10'!$F$45</f>
        <v>306</v>
      </c>
      <c r="I19" s="101">
        <f>'[1]10'!$G$45</f>
        <v>46</v>
      </c>
      <c r="J19" s="103">
        <f>'[1]10'!$H$45</f>
        <v>2780</v>
      </c>
      <c r="K19" s="101">
        <f>'[1]10'!$P$45</f>
        <v>0</v>
      </c>
      <c r="L19" s="101">
        <f>'[1]10'!$Y$45</f>
        <v>678.6099999999999</v>
      </c>
      <c r="M19" s="101">
        <f>'[1]10'!$AA$45</f>
        <v>712.5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2923</v>
      </c>
      <c r="F21" s="101">
        <f>'[1]10'!$D$47</f>
        <v>1020</v>
      </c>
      <c r="G21" s="101">
        <f>'[1]10'!$E$47</f>
        <v>1168</v>
      </c>
      <c r="H21" s="102">
        <f>'[1]10'!$F$47</f>
        <v>2048</v>
      </c>
      <c r="I21" s="101">
        <f>'[1]10'!$G$47</f>
        <v>1198</v>
      </c>
      <c r="J21" s="103">
        <f>'[1]10'!$H$47</f>
        <v>1198</v>
      </c>
      <c r="K21" s="101">
        <f>'[1]10'!$P$47</f>
        <v>1884</v>
      </c>
      <c r="L21" s="101">
        <f>'[1]10'!$Y$47</f>
        <v>1983.8519999999999</v>
      </c>
      <c r="M21" s="101">
        <f>'[1]10'!$AA$47</f>
        <v>2083.0445999999997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14420</v>
      </c>
      <c r="F22" s="101">
        <f>'[1]10'!$D$48</f>
        <v>9754</v>
      </c>
      <c r="G22" s="101">
        <f>'[1]10'!$E$48</f>
        <v>4049</v>
      </c>
      <c r="H22" s="102">
        <f>'[1]10'!$F$48</f>
        <v>6764</v>
      </c>
      <c r="I22" s="101">
        <f>'[1]10'!$G$48</f>
        <v>7246</v>
      </c>
      <c r="J22" s="103">
        <f>'[1]10'!$H$48</f>
        <v>4252</v>
      </c>
      <c r="K22" s="101">
        <f>'[1]10'!$P$48</f>
        <v>10786</v>
      </c>
      <c r="L22" s="101">
        <f>'[1]10'!$Y$48</f>
        <v>7867.3509999999987</v>
      </c>
      <c r="M22" s="101">
        <f>'[1]10'!$AA$48</f>
        <v>16475.718549999998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774</v>
      </c>
      <c r="F23" s="101">
        <f>'[1]10'!$D$49</f>
        <v>143</v>
      </c>
      <c r="G23" s="101">
        <f>'[1]10'!$E$49</f>
        <v>394</v>
      </c>
      <c r="H23" s="102">
        <f>'[1]10'!$F$49</f>
        <v>259</v>
      </c>
      <c r="I23" s="101">
        <f>'[1]10'!$G$49</f>
        <v>264</v>
      </c>
      <c r="J23" s="103">
        <f>'[1]10'!$H$49</f>
        <v>349</v>
      </c>
      <c r="K23" s="101">
        <f>'[1]10'!$P$49</f>
        <v>267</v>
      </c>
      <c r="L23" s="101">
        <f>'[1]10'!$Y$49</f>
        <v>281.60300000000001</v>
      </c>
      <c r="M23" s="101">
        <f>'[1]10'!$AA$49</f>
        <v>295.68315000000001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20</v>
      </c>
      <c r="F24" s="101">
        <f>'[1]10'!$D$50</f>
        <v>106</v>
      </c>
      <c r="G24" s="101">
        <f>'[1]10'!$E$50</f>
        <v>944</v>
      </c>
      <c r="H24" s="102">
        <f>'[1]10'!$F$50</f>
        <v>180</v>
      </c>
      <c r="I24" s="101">
        <f>'[1]10'!$G$50</f>
        <v>280</v>
      </c>
      <c r="J24" s="103">
        <f>'[1]10'!$H$50</f>
        <v>400</v>
      </c>
      <c r="K24" s="101">
        <f>'[1]10'!$P$50</f>
        <v>31</v>
      </c>
      <c r="L24" s="101">
        <f>'[1]10'!$Y$50</f>
        <v>32.642999999999994</v>
      </c>
      <c r="M24" s="101">
        <f>'[1]10'!$AA$50</f>
        <v>34.275149999999996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365</v>
      </c>
      <c r="F25" s="101">
        <f>'[1]10'!$D$51</f>
        <v>2715</v>
      </c>
      <c r="G25" s="101">
        <f>'[1]10'!$E$51</f>
        <v>3551</v>
      </c>
      <c r="H25" s="102">
        <f>'[1]10'!$F$51</f>
        <v>2763</v>
      </c>
      <c r="I25" s="101">
        <f>'[1]10'!$G$51</f>
        <v>3508</v>
      </c>
      <c r="J25" s="103">
        <f>'[1]10'!$H$51</f>
        <v>2145</v>
      </c>
      <c r="K25" s="101">
        <f>'[1]10'!$P$51</f>
        <v>3063</v>
      </c>
      <c r="L25" s="101">
        <f>'[1]10'!$Y$51</f>
        <v>3298.4389999999999</v>
      </c>
      <c r="M25" s="101">
        <f>'[1]10'!$AA$51</f>
        <v>3463.3609500000007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1031</v>
      </c>
      <c r="F27" s="101">
        <f>'[1]10'!$D$53</f>
        <v>2455.9</v>
      </c>
      <c r="G27" s="101">
        <f>'[1]10'!$E$53</f>
        <v>1555</v>
      </c>
      <c r="H27" s="102">
        <f>'[1]10'!$F$53</f>
        <v>1464</v>
      </c>
      <c r="I27" s="101">
        <f>'[1]10'!$G$53</f>
        <v>2492</v>
      </c>
      <c r="J27" s="103">
        <f>'[1]10'!$H$53</f>
        <v>1902</v>
      </c>
      <c r="K27" s="101">
        <f>'[1]10'!$P$53</f>
        <v>1458</v>
      </c>
      <c r="L27" s="101">
        <f>'[1]10'!$Y$53</f>
        <v>1352.992</v>
      </c>
      <c r="M27" s="101">
        <f>'[1]10'!$AA$53</f>
        <v>1420.6415999999999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10645</v>
      </c>
      <c r="F28" s="101">
        <f>'[1]10'!$D$54</f>
        <v>50596.6</v>
      </c>
      <c r="G28" s="101">
        <f>'[1]10'!$E$54</f>
        <v>59698</v>
      </c>
      <c r="H28" s="102">
        <f>'[1]10'!$F$54</f>
        <v>58968</v>
      </c>
      <c r="I28" s="101">
        <f>'[1]10'!$G$54</f>
        <v>54738</v>
      </c>
      <c r="J28" s="103">
        <f>'[1]10'!$H$54</f>
        <v>46775</v>
      </c>
      <c r="K28" s="101">
        <f>'[1]10'!$P$54</f>
        <v>130078</v>
      </c>
      <c r="L28" s="101">
        <f>'[1]10'!$Y$54</f>
        <v>110136.16</v>
      </c>
      <c r="M28" s="101">
        <f>'[1]10'!$AA$54</f>
        <v>119542.96800000001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629</v>
      </c>
      <c r="F29" s="101">
        <f>'[1]10'!$D$55</f>
        <v>79</v>
      </c>
      <c r="G29" s="101">
        <f>'[1]10'!$E$55</f>
        <v>1031</v>
      </c>
      <c r="H29" s="102">
        <f>'[1]10'!$F$55</f>
        <v>13</v>
      </c>
      <c r="I29" s="101">
        <f>'[1]10'!$G$55</f>
        <v>56</v>
      </c>
      <c r="J29" s="103">
        <f>'[1]10'!$H$55</f>
        <v>79</v>
      </c>
      <c r="K29" s="101">
        <f>'[1]10'!$P$55</f>
        <v>262</v>
      </c>
      <c r="L29" s="101">
        <f>'[1]10'!$Y$55</f>
        <v>275.88599999999997</v>
      </c>
      <c r="M29" s="101">
        <f>'[1]10'!$AA$55</f>
        <v>289.68030000000005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3912</v>
      </c>
      <c r="F30" s="101">
        <f>'[1]10'!$D$56</f>
        <v>3808</v>
      </c>
      <c r="G30" s="101">
        <f>'[1]10'!$E$56</f>
        <v>5237</v>
      </c>
      <c r="H30" s="102">
        <f>'[1]10'!$F$56</f>
        <v>2786</v>
      </c>
      <c r="I30" s="101">
        <f>'[1]10'!$G$56</f>
        <v>2802</v>
      </c>
      <c r="J30" s="103">
        <f>'[1]10'!$H$56</f>
        <v>4754</v>
      </c>
      <c r="K30" s="101">
        <f>'[1]10'!$P$56</f>
        <v>4358</v>
      </c>
      <c r="L30" s="101">
        <f>'[1]10'!$Y$56</f>
        <v>4892.4380000000001</v>
      </c>
      <c r="M30" s="101">
        <f>'[1]10'!$AA$56</f>
        <v>5137.0599000000002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17</v>
      </c>
      <c r="F31" s="101">
        <f>'[1]10'!$D$57</f>
        <v>0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36</v>
      </c>
      <c r="L31" s="101">
        <f>'[1]10'!$Y$57</f>
        <v>37.908000000000001</v>
      </c>
      <c r="M31" s="101">
        <f>'[1]10'!$AA$57</f>
        <v>39.803400000000003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1315</v>
      </c>
      <c r="F32" s="101">
        <f>'[1]10'!$D$58</f>
        <v>1628</v>
      </c>
      <c r="G32" s="101">
        <f>'[1]10'!$E$58</f>
        <v>2600</v>
      </c>
      <c r="H32" s="102">
        <f>'[1]10'!$F$58</f>
        <v>2498</v>
      </c>
      <c r="I32" s="101">
        <f>'[1]10'!$G$58</f>
        <v>2613</v>
      </c>
      <c r="J32" s="103">
        <f>'[1]10'!$H$58</f>
        <v>2678</v>
      </c>
      <c r="K32" s="101">
        <f>'[1]10'!$P$58</f>
        <v>2647</v>
      </c>
      <c r="L32" s="101">
        <f>'[1]10'!$Y$58</f>
        <v>2787.2909999999997</v>
      </c>
      <c r="M32" s="101">
        <f>'[1]10'!$AA$58</f>
        <v>2926.6555499999995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314</v>
      </c>
      <c r="F33" s="101">
        <f>'[1]10'!$D$59</f>
        <v>253</v>
      </c>
      <c r="G33" s="101">
        <f>'[1]10'!$E$59</f>
        <v>28</v>
      </c>
      <c r="H33" s="102">
        <f>'[1]10'!$F$59</f>
        <v>325</v>
      </c>
      <c r="I33" s="101">
        <f>'[1]10'!$G$59</f>
        <v>1025</v>
      </c>
      <c r="J33" s="103">
        <f>'[1]10'!$H$59</f>
        <v>1611</v>
      </c>
      <c r="K33" s="101">
        <f>'[1]10'!$P$59</f>
        <v>385</v>
      </c>
      <c r="L33" s="101">
        <f>'[1]10'!$Y$59</f>
        <v>405.40499999999997</v>
      </c>
      <c r="M33" s="101">
        <f>'[1]10'!$AA$59</f>
        <v>425.67525000000001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2212</v>
      </c>
      <c r="F34" s="101">
        <f>'[1]10'!$D$60</f>
        <v>2383</v>
      </c>
      <c r="G34" s="101">
        <f>'[1]10'!$E$60</f>
        <v>1437</v>
      </c>
      <c r="H34" s="102">
        <f>'[1]10'!$F$60</f>
        <v>3327</v>
      </c>
      <c r="I34" s="101">
        <f>'[1]10'!$G$60</f>
        <v>2557</v>
      </c>
      <c r="J34" s="103">
        <f>'[1]10'!$H$60</f>
        <v>2277</v>
      </c>
      <c r="K34" s="101">
        <f>'[1]10'!$P$60</f>
        <v>4206</v>
      </c>
      <c r="L34" s="101">
        <f>'[1]10'!$Y$60</f>
        <v>4428.9179999999997</v>
      </c>
      <c r="M34" s="101">
        <f>'[1]10'!$AA$60</f>
        <v>4650.3638999999994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0</v>
      </c>
      <c r="G36" s="101">
        <f>'[1]10'!$E$62</f>
        <v>4</v>
      </c>
      <c r="H36" s="102">
        <f>'[1]10'!$F$62</f>
        <v>5</v>
      </c>
      <c r="I36" s="101">
        <f>'[1]10'!$G$62</f>
        <v>5</v>
      </c>
      <c r="J36" s="103">
        <f>'[1]10'!$H$62</f>
        <v>6</v>
      </c>
      <c r="K36" s="101">
        <f>'[1]10'!$P$62</f>
        <v>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379</v>
      </c>
      <c r="F37" s="101">
        <f>'[1]10'!$D$63</f>
        <v>2075</v>
      </c>
      <c r="G37" s="101">
        <f>'[1]10'!$E$63</f>
        <v>5744</v>
      </c>
      <c r="H37" s="102">
        <f>'[1]10'!$F$63</f>
        <v>7822</v>
      </c>
      <c r="I37" s="101">
        <f>'[1]10'!$G$63</f>
        <v>7463</v>
      </c>
      <c r="J37" s="103">
        <f>'[1]10'!$H$63</f>
        <v>7176</v>
      </c>
      <c r="K37" s="101">
        <f>'[1]10'!$P$63</f>
        <v>5348</v>
      </c>
      <c r="L37" s="101">
        <f>'[1]10'!$Y$63</f>
        <v>5270.4049999999988</v>
      </c>
      <c r="M37" s="101">
        <f>'[1]10'!$AA$63</f>
        <v>5533.9252500000002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4955</v>
      </c>
      <c r="F38" s="101">
        <f>'[1]10'!$D$64</f>
        <v>2084</v>
      </c>
      <c r="G38" s="101">
        <f>'[1]10'!$E$64</f>
        <v>1666</v>
      </c>
      <c r="H38" s="102">
        <f>'[1]10'!$F$64</f>
        <v>3287</v>
      </c>
      <c r="I38" s="101">
        <f>'[1]10'!$G$64</f>
        <v>3755</v>
      </c>
      <c r="J38" s="103">
        <f>'[1]10'!$H$64</f>
        <v>4561</v>
      </c>
      <c r="K38" s="101">
        <f>'[1]10'!$P$64</f>
        <v>3378</v>
      </c>
      <c r="L38" s="101">
        <f>'[1]10'!$Y$64</f>
        <v>3646.4340000000002</v>
      </c>
      <c r="M38" s="101">
        <f>'[1]10'!$AA$64</f>
        <v>3828.7556999999997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12188</v>
      </c>
      <c r="F39" s="101">
        <f>'[1]10'!$D$65</f>
        <v>12604</v>
      </c>
      <c r="G39" s="101">
        <f>'[1]10'!$E$65</f>
        <v>0</v>
      </c>
      <c r="H39" s="102">
        <f>'[1]10'!$F$65</f>
        <v>9608</v>
      </c>
      <c r="I39" s="101">
        <f>'[1]10'!$G$65</f>
        <v>7992</v>
      </c>
      <c r="J39" s="103">
        <f>'[1]10'!$H$65</f>
        <v>6727</v>
      </c>
      <c r="K39" s="101">
        <f>'[1]10'!$P$65</f>
        <v>10916</v>
      </c>
      <c r="L39" s="101">
        <f>'[1]10'!$Y$65</f>
        <v>10994.087</v>
      </c>
      <c r="M39" s="101">
        <f>'[1]10'!$AA$65</f>
        <v>11543.79135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20813</v>
      </c>
      <c r="F40" s="101">
        <f>'[1]10'!$D$66</f>
        <v>21010</v>
      </c>
      <c r="G40" s="101">
        <f>'[1]10'!$E$66</f>
        <v>35048</v>
      </c>
      <c r="H40" s="102">
        <f>'[1]10'!$F$66</f>
        <v>17579</v>
      </c>
      <c r="I40" s="101">
        <f>'[1]10'!$G$66</f>
        <v>17264</v>
      </c>
      <c r="J40" s="103">
        <f>'[1]10'!$H$66</f>
        <v>22326</v>
      </c>
      <c r="K40" s="101">
        <f>'[1]10'!$P$66</f>
        <v>18284</v>
      </c>
      <c r="L40" s="101">
        <f>'[1]10'!$Y$66</f>
        <v>20124.638999999999</v>
      </c>
      <c r="M40" s="101">
        <f>'[1]10'!$AA$66</f>
        <v>21130.870949999997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0</v>
      </c>
      <c r="F41" s="101">
        <f>'[1]10'!$D$67</f>
        <v>174</v>
      </c>
      <c r="G41" s="101">
        <f>'[1]10'!$E$67</f>
        <v>0</v>
      </c>
      <c r="H41" s="102">
        <f>'[1]10'!$F$67</f>
        <v>0</v>
      </c>
      <c r="I41" s="101">
        <f>'[1]10'!$G$67</f>
        <v>0</v>
      </c>
      <c r="J41" s="103">
        <f>'[1]10'!$H$67</f>
        <v>0</v>
      </c>
      <c r="K41" s="101">
        <f>'[1]10'!$P$67</f>
        <v>0</v>
      </c>
      <c r="L41" s="101">
        <f>'[1]10'!$Y$67</f>
        <v>0.34799999999995634</v>
      </c>
      <c r="M41" s="101">
        <f>'[1]10'!$AA$67</f>
        <v>0.36539999999995415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16387</v>
      </c>
      <c r="F42" s="101">
        <f>'[1]10'!$D$68</f>
        <v>21569.3</v>
      </c>
      <c r="G42" s="101">
        <f>'[1]10'!$E$68</f>
        <v>24326</v>
      </c>
      <c r="H42" s="102">
        <f>'[1]10'!$F$68</f>
        <v>25094</v>
      </c>
      <c r="I42" s="101">
        <f>'[1]10'!$G$68</f>
        <v>22550</v>
      </c>
      <c r="J42" s="103">
        <f>'[1]10'!$H$68</f>
        <v>23009</v>
      </c>
      <c r="K42" s="101">
        <f>'[1]10'!$P$68</f>
        <v>25895</v>
      </c>
      <c r="L42" s="101">
        <f>'[1]10'!$Y$68</f>
        <v>22743.713599999995</v>
      </c>
      <c r="M42" s="101">
        <f>'[1]10'!$AA$68</f>
        <v>23978.899280000001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3008</v>
      </c>
      <c r="F43" s="101">
        <f>'[1]10'!$D$69</f>
        <v>3068</v>
      </c>
      <c r="G43" s="101">
        <f>'[1]10'!$E$69</f>
        <v>1491</v>
      </c>
      <c r="H43" s="102">
        <f>'[1]10'!$F$69</f>
        <v>6692</v>
      </c>
      <c r="I43" s="101">
        <f>'[1]10'!$G$69</f>
        <v>3662</v>
      </c>
      <c r="J43" s="103">
        <f>'[1]10'!$H$69</f>
        <v>5350</v>
      </c>
      <c r="K43" s="101">
        <f>'[1]10'!$P$69</f>
        <v>6032</v>
      </c>
      <c r="L43" s="101">
        <f>'[1]10'!$Y$69</f>
        <v>7212.9959999999992</v>
      </c>
      <c r="M43" s="101">
        <f>'[1]10'!$AA$69</f>
        <v>7573.6457999999993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12146</v>
      </c>
      <c r="F44" s="101">
        <f>'[1]10'!$D$70</f>
        <v>3912</v>
      </c>
      <c r="G44" s="101">
        <f>'[1]10'!$E$70</f>
        <v>4564</v>
      </c>
      <c r="H44" s="102">
        <f>'[1]10'!$F$70</f>
        <v>6386</v>
      </c>
      <c r="I44" s="101">
        <f>'[1]10'!$G$70</f>
        <v>6567</v>
      </c>
      <c r="J44" s="103">
        <f>'[1]10'!$H$70</f>
        <v>5423</v>
      </c>
      <c r="K44" s="101">
        <f>'[1]10'!$P$70</f>
        <v>7512</v>
      </c>
      <c r="L44" s="101">
        <f>'[1]10'!$Y$70</f>
        <v>7424.65</v>
      </c>
      <c r="M44" s="101">
        <f>'[1]10'!$AA$70</f>
        <v>7795.8824999999997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4636</v>
      </c>
      <c r="F45" s="101">
        <f>'[1]10'!$D$71</f>
        <v>6861.6</v>
      </c>
      <c r="G45" s="101">
        <f>'[1]10'!$E$71</f>
        <v>8042</v>
      </c>
      <c r="H45" s="102">
        <f>'[1]10'!$F$71</f>
        <v>9636</v>
      </c>
      <c r="I45" s="101">
        <f>'[1]10'!$G$71</f>
        <v>11007</v>
      </c>
      <c r="J45" s="103">
        <f>'[1]10'!$H$71</f>
        <v>11804</v>
      </c>
      <c r="K45" s="101">
        <f>'[1]10'!$P$71</f>
        <v>7752</v>
      </c>
      <c r="L45" s="101">
        <f>'[1]10'!$Y$71</f>
        <v>8052.4269999999979</v>
      </c>
      <c r="M45" s="101">
        <f>'[1]10'!$AA$71</f>
        <v>8455.0483500000009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29.3</v>
      </c>
      <c r="G46" s="94">
        <f>'[1]10'!$E$72</f>
        <v>0</v>
      </c>
      <c r="H46" s="95">
        <f>'[1]10'!$F$72</f>
        <v>0</v>
      </c>
      <c r="I46" s="94">
        <f>'[1]10'!$G$72</f>
        <v>0</v>
      </c>
      <c r="J46" s="96">
        <f>'[1]10'!$H$72</f>
        <v>57</v>
      </c>
      <c r="K46" s="94">
        <f>'[1]10'!$P$72</f>
        <v>0</v>
      </c>
      <c r="L46" s="94">
        <f>'[1]10'!$Y$72</f>
        <v>0</v>
      </c>
      <c r="M46" s="94">
        <f>'[1]10'!$AA$72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109</v>
      </c>
      <c r="F47" s="81">
        <f t="shared" si="3"/>
        <v>14</v>
      </c>
      <c r="G47" s="81">
        <f t="shared" si="3"/>
        <v>7</v>
      </c>
      <c r="H47" s="82">
        <f t="shared" si="3"/>
        <v>0</v>
      </c>
      <c r="I47" s="81">
        <f t="shared" si="3"/>
        <v>20</v>
      </c>
      <c r="J47" s="83">
        <f t="shared" si="3"/>
        <v>20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109</v>
      </c>
      <c r="F48" s="88">
        <f>'[1]10'!$D$74</f>
        <v>14</v>
      </c>
      <c r="G48" s="88">
        <f>'[1]10'!$E$74</f>
        <v>7</v>
      </c>
      <c r="H48" s="89">
        <f>'[1]10'!$F$74</f>
        <v>0</v>
      </c>
      <c r="I48" s="88">
        <f>'[1]10'!$G$74</f>
        <v>20</v>
      </c>
      <c r="J48" s="90">
        <f>'[1]10'!$H$74</f>
        <v>20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15140</v>
      </c>
      <c r="F51" s="74">
        <f t="shared" si="4"/>
        <v>30806</v>
      </c>
      <c r="G51" s="74">
        <f t="shared" si="4"/>
        <v>38791</v>
      </c>
      <c r="H51" s="75">
        <f t="shared" si="4"/>
        <v>38476</v>
      </c>
      <c r="I51" s="74">
        <f t="shared" si="4"/>
        <v>57884</v>
      </c>
      <c r="J51" s="76">
        <f t="shared" si="4"/>
        <v>60793</v>
      </c>
      <c r="K51" s="74">
        <f t="shared" si="4"/>
        <v>30275</v>
      </c>
      <c r="L51" s="74">
        <f t="shared" si="4"/>
        <v>29915.571</v>
      </c>
      <c r="M51" s="74">
        <f t="shared" si="4"/>
        <v>31411.349549999999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2144</v>
      </c>
      <c r="F52" s="88">
        <f t="shared" si="5"/>
        <v>6185</v>
      </c>
      <c r="G52" s="88">
        <f t="shared" si="5"/>
        <v>7325</v>
      </c>
      <c r="H52" s="89">
        <f t="shared" si="5"/>
        <v>8694</v>
      </c>
      <c r="I52" s="88">
        <f t="shared" si="5"/>
        <v>14151</v>
      </c>
      <c r="J52" s="90">
        <f t="shared" si="5"/>
        <v>14151</v>
      </c>
      <c r="K52" s="88">
        <f t="shared" si="5"/>
        <v>10984</v>
      </c>
      <c r="L52" s="88">
        <f t="shared" si="5"/>
        <v>9532.7819999999992</v>
      </c>
      <c r="M52" s="88">
        <f t="shared" si="5"/>
        <v>10009.4211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2144</v>
      </c>
      <c r="F56" s="81">
        <f t="shared" si="7"/>
        <v>6185</v>
      </c>
      <c r="G56" s="81">
        <f t="shared" si="7"/>
        <v>7325</v>
      </c>
      <c r="H56" s="82">
        <f t="shared" si="7"/>
        <v>8694</v>
      </c>
      <c r="I56" s="81">
        <f t="shared" si="7"/>
        <v>14151</v>
      </c>
      <c r="J56" s="83">
        <f t="shared" si="7"/>
        <v>14151</v>
      </c>
      <c r="K56" s="81">
        <f t="shared" si="7"/>
        <v>10984</v>
      </c>
      <c r="L56" s="81">
        <f t="shared" si="7"/>
        <v>9532.7819999999992</v>
      </c>
      <c r="M56" s="81">
        <f t="shared" si="7"/>
        <v>10009.4211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2144</v>
      </c>
      <c r="F57" s="88">
        <f>'[1]10'!$D$82</f>
        <v>6185</v>
      </c>
      <c r="G57" s="88">
        <f>'[1]10'!$E$82</f>
        <v>7325</v>
      </c>
      <c r="H57" s="89">
        <f>'[1]10'!$F$82</f>
        <v>8694</v>
      </c>
      <c r="I57" s="88">
        <f>'[1]10'!$G$82</f>
        <v>12574</v>
      </c>
      <c r="J57" s="90">
        <f>'[1]10'!$H$82</f>
        <v>12574</v>
      </c>
      <c r="K57" s="88">
        <f>'[1]10'!$P$82</f>
        <v>10984</v>
      </c>
      <c r="L57" s="88">
        <f>'[1]10'!$Y$82</f>
        <v>9532.7819999999992</v>
      </c>
      <c r="M57" s="88">
        <f>'[1]10'!$AA$82</f>
        <v>10009.4211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0</v>
      </c>
      <c r="F58" s="94">
        <f>'[1]10'!$D$83</f>
        <v>0</v>
      </c>
      <c r="G58" s="94">
        <f>'[1]10'!$E$83</f>
        <v>0</v>
      </c>
      <c r="H58" s="95">
        <f>'[1]10'!$F$83</f>
        <v>0</v>
      </c>
      <c r="I58" s="94">
        <f>'[1]10'!$G$83</f>
        <v>1577</v>
      </c>
      <c r="J58" s="96">
        <f>'[1]10'!$H$83</f>
        <v>1577</v>
      </c>
      <c r="K58" s="94">
        <f>'[1]10'!$P$83</f>
        <v>0</v>
      </c>
      <c r="L58" s="94">
        <f>'[1]10'!$Y$83</f>
        <v>0</v>
      </c>
      <c r="M58" s="94">
        <f>'[1]10'!$AA$83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5822</v>
      </c>
      <c r="F59" s="81">
        <f t="shared" si="8"/>
        <v>4343</v>
      </c>
      <c r="G59" s="81">
        <f t="shared" si="8"/>
        <v>6056</v>
      </c>
      <c r="H59" s="82">
        <f t="shared" si="8"/>
        <v>3886</v>
      </c>
      <c r="I59" s="81">
        <f t="shared" si="8"/>
        <v>15013</v>
      </c>
      <c r="J59" s="83">
        <f t="shared" si="8"/>
        <v>14998</v>
      </c>
      <c r="K59" s="81">
        <f t="shared" si="8"/>
        <v>9616</v>
      </c>
      <c r="L59" s="81">
        <f t="shared" si="8"/>
        <v>10201.217999999999</v>
      </c>
      <c r="M59" s="81">
        <f t="shared" si="8"/>
        <v>10711.278900000001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5822</v>
      </c>
      <c r="F61" s="94">
        <f>'[1]10'!$D$86</f>
        <v>4343</v>
      </c>
      <c r="G61" s="94">
        <f>'[1]10'!$E$86</f>
        <v>6056</v>
      </c>
      <c r="H61" s="95">
        <f>'[1]10'!$F$86</f>
        <v>3886</v>
      </c>
      <c r="I61" s="94">
        <f>'[1]10'!$G$86</f>
        <v>15013</v>
      </c>
      <c r="J61" s="96">
        <f>'[1]10'!$H$86</f>
        <v>14998</v>
      </c>
      <c r="K61" s="94">
        <f>'[1]10'!$P$86</f>
        <v>9616</v>
      </c>
      <c r="L61" s="94">
        <f>'[1]10'!$Y$86</f>
        <v>10201.217999999999</v>
      </c>
      <c r="M61" s="94">
        <f>'[1]10'!$AA$86</f>
        <v>10711.278900000001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3270</v>
      </c>
      <c r="F62" s="101">
        <f>'[1]10'!$D$87</f>
        <v>3797</v>
      </c>
      <c r="G62" s="101">
        <f>'[1]10'!$E$87</f>
        <v>3156</v>
      </c>
      <c r="H62" s="102">
        <f>'[1]10'!$F$87</f>
        <v>2402</v>
      </c>
      <c r="I62" s="101">
        <f>'[1]10'!$G$87</f>
        <v>2402</v>
      </c>
      <c r="J62" s="103">
        <f>'[1]10'!$H$87</f>
        <v>2402</v>
      </c>
      <c r="K62" s="101">
        <f>'[1]10'!$P$87</f>
        <v>3806</v>
      </c>
      <c r="L62" s="101">
        <f>'[1]10'!$Y$87</f>
        <v>4762.9639999999999</v>
      </c>
      <c r="M62" s="101">
        <f>'[1]10'!$AA$87</f>
        <v>5001.1122000000005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3800</v>
      </c>
      <c r="F64" s="94">
        <f t="shared" si="9"/>
        <v>16422</v>
      </c>
      <c r="G64" s="94">
        <f t="shared" si="9"/>
        <v>21645</v>
      </c>
      <c r="H64" s="95">
        <f t="shared" si="9"/>
        <v>23283</v>
      </c>
      <c r="I64" s="94">
        <f t="shared" si="9"/>
        <v>25883</v>
      </c>
      <c r="J64" s="96">
        <f t="shared" si="9"/>
        <v>28634</v>
      </c>
      <c r="K64" s="94">
        <f t="shared" si="9"/>
        <v>5273</v>
      </c>
      <c r="L64" s="94">
        <f t="shared" si="9"/>
        <v>4791.0190000000002</v>
      </c>
      <c r="M64" s="94">
        <f t="shared" si="9"/>
        <v>5030.5699499999982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3800</v>
      </c>
      <c r="F65" s="81">
        <f t="shared" si="10"/>
        <v>16422</v>
      </c>
      <c r="G65" s="81">
        <f t="shared" si="10"/>
        <v>21645</v>
      </c>
      <c r="H65" s="82">
        <f t="shared" si="10"/>
        <v>23283</v>
      </c>
      <c r="I65" s="81">
        <f t="shared" si="10"/>
        <v>25883</v>
      </c>
      <c r="J65" s="83">
        <f t="shared" si="10"/>
        <v>28634</v>
      </c>
      <c r="K65" s="81">
        <f t="shared" si="10"/>
        <v>5273</v>
      </c>
      <c r="L65" s="81">
        <f t="shared" si="10"/>
        <v>4791.0190000000002</v>
      </c>
      <c r="M65" s="81">
        <f t="shared" si="10"/>
        <v>5030.5699499999982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3800</v>
      </c>
      <c r="F67" s="94">
        <f>'[1]10'!$D$92</f>
        <v>16422</v>
      </c>
      <c r="G67" s="94">
        <f>'[1]10'!$E$92</f>
        <v>21645</v>
      </c>
      <c r="H67" s="95">
        <f>'[1]10'!$F$92</f>
        <v>23283</v>
      </c>
      <c r="I67" s="94">
        <f>'[1]10'!$G$92</f>
        <v>25883</v>
      </c>
      <c r="J67" s="96">
        <f>'[1]10'!$H$92</f>
        <v>28634</v>
      </c>
      <c r="K67" s="94">
        <f>'[1]10'!$P$92</f>
        <v>5273</v>
      </c>
      <c r="L67" s="94">
        <f>'[1]10'!$Y$92</f>
        <v>4791.0190000000002</v>
      </c>
      <c r="M67" s="96">
        <f>'[1]10'!$AA$92</f>
        <v>5030.5699499999982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0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0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104</v>
      </c>
      <c r="F73" s="101">
        <f t="shared" si="12"/>
        <v>59</v>
      </c>
      <c r="G73" s="101">
        <f t="shared" si="12"/>
        <v>609</v>
      </c>
      <c r="H73" s="102">
        <f t="shared" si="12"/>
        <v>211</v>
      </c>
      <c r="I73" s="101">
        <f t="shared" si="12"/>
        <v>435</v>
      </c>
      <c r="J73" s="103">
        <f t="shared" si="12"/>
        <v>608</v>
      </c>
      <c r="K73" s="101">
        <f t="shared" si="12"/>
        <v>596</v>
      </c>
      <c r="L73" s="101">
        <f t="shared" si="12"/>
        <v>627.58799999999997</v>
      </c>
      <c r="M73" s="101">
        <f t="shared" si="12"/>
        <v>658.9674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104</v>
      </c>
      <c r="F74" s="88">
        <f>'[1]10'!$D$98</f>
        <v>59</v>
      </c>
      <c r="G74" s="88">
        <f>'[1]10'!$E$98</f>
        <v>609</v>
      </c>
      <c r="H74" s="89">
        <f>'[1]10'!$F$98</f>
        <v>211</v>
      </c>
      <c r="I74" s="88">
        <f>'[1]10'!$G$98</f>
        <v>435</v>
      </c>
      <c r="J74" s="90">
        <f>'[1]10'!$H$98</f>
        <v>514</v>
      </c>
      <c r="K74" s="88">
        <f>'[1]10'!$P$98</f>
        <v>596</v>
      </c>
      <c r="L74" s="88">
        <f>'[1]10'!$Y$98</f>
        <v>627.58799999999997</v>
      </c>
      <c r="M74" s="88">
        <f>'[1]10'!$AA$98</f>
        <v>658.9674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0</v>
      </c>
      <c r="F75" s="94">
        <f>'[1]10'!$D$99</f>
        <v>0</v>
      </c>
      <c r="G75" s="94">
        <f>'[1]10'!$E$99</f>
        <v>0</v>
      </c>
      <c r="H75" s="95">
        <f>'[1]10'!$F$99</f>
        <v>0</v>
      </c>
      <c r="I75" s="94">
        <f>'[1]10'!$G$99</f>
        <v>0</v>
      </c>
      <c r="J75" s="96">
        <f>'[1]10'!$H$99</f>
        <v>94</v>
      </c>
      <c r="K75" s="94">
        <f>'[1]10'!$P$99</f>
        <v>0</v>
      </c>
      <c r="L75" s="94">
        <f>'[1]10'!$Y$99</f>
        <v>0</v>
      </c>
      <c r="M75" s="94">
        <f>'[1]10'!$AA$99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18344</v>
      </c>
      <c r="F77" s="74">
        <f t="shared" si="13"/>
        <v>23984</v>
      </c>
      <c r="G77" s="74">
        <f t="shared" si="13"/>
        <v>11760</v>
      </c>
      <c r="H77" s="75">
        <f t="shared" si="13"/>
        <v>27479</v>
      </c>
      <c r="I77" s="74">
        <f t="shared" si="13"/>
        <v>24151</v>
      </c>
      <c r="J77" s="76">
        <f t="shared" si="13"/>
        <v>24151</v>
      </c>
      <c r="K77" s="74">
        <f t="shared" si="13"/>
        <v>28123</v>
      </c>
      <c r="L77" s="74">
        <f t="shared" si="13"/>
        <v>25422.578000000001</v>
      </c>
      <c r="M77" s="74">
        <f t="shared" si="13"/>
        <v>18478.706900000005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7792</v>
      </c>
      <c r="F78" s="81">
        <f t="shared" si="14"/>
        <v>8600</v>
      </c>
      <c r="G78" s="81">
        <f t="shared" si="14"/>
        <v>5838</v>
      </c>
      <c r="H78" s="82">
        <f t="shared" si="14"/>
        <v>16300</v>
      </c>
      <c r="I78" s="81">
        <f t="shared" si="14"/>
        <v>9105</v>
      </c>
      <c r="J78" s="83">
        <f t="shared" si="14"/>
        <v>9775</v>
      </c>
      <c r="K78" s="81">
        <f t="shared" si="14"/>
        <v>10950</v>
      </c>
      <c r="L78" s="81">
        <f t="shared" si="14"/>
        <v>15765.128000000001</v>
      </c>
      <c r="M78" s="81">
        <f t="shared" si="14"/>
        <v>8338.3844000000026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7792</v>
      </c>
      <c r="F79" s="88">
        <f>'[1]10'!$D$102</f>
        <v>8600</v>
      </c>
      <c r="G79" s="88">
        <f>'[1]10'!$E$102</f>
        <v>5838</v>
      </c>
      <c r="H79" s="89">
        <f>'[1]10'!$F$102</f>
        <v>16250</v>
      </c>
      <c r="I79" s="88">
        <f>'[1]10'!$G$102</f>
        <v>9105</v>
      </c>
      <c r="J79" s="90">
        <f>'[1]10'!$H$102</f>
        <v>9215</v>
      </c>
      <c r="K79" s="88">
        <f>'[1]10'!$P$102</f>
        <v>10950</v>
      </c>
      <c r="L79" s="88">
        <f>'[1]10'!$Y$102</f>
        <v>15765.128000000001</v>
      </c>
      <c r="M79" s="88">
        <f>'[1]10'!$AA$102</f>
        <v>8338.3844000000026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0</v>
      </c>
      <c r="F80" s="94">
        <f>'[1]10'!$D$103</f>
        <v>0</v>
      </c>
      <c r="G80" s="94">
        <f>'[1]10'!$E$103</f>
        <v>0</v>
      </c>
      <c r="H80" s="95">
        <f>'[1]10'!$F$103</f>
        <v>50</v>
      </c>
      <c r="I80" s="94">
        <f>'[1]10'!$G$103</f>
        <v>0</v>
      </c>
      <c r="J80" s="96">
        <f>'[1]10'!$H$103</f>
        <v>560</v>
      </c>
      <c r="K80" s="94">
        <f>'[1]10'!$P$103</f>
        <v>0</v>
      </c>
      <c r="L80" s="94">
        <f>'[1]10'!$Y$103</f>
        <v>0</v>
      </c>
      <c r="M80" s="94">
        <f>'[1]10'!$AA$103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9906</v>
      </c>
      <c r="F81" s="101">
        <f t="shared" si="15"/>
        <v>14791</v>
      </c>
      <c r="G81" s="101">
        <f t="shared" si="15"/>
        <v>5922</v>
      </c>
      <c r="H81" s="102">
        <f t="shared" si="15"/>
        <v>11179</v>
      </c>
      <c r="I81" s="101">
        <f t="shared" si="15"/>
        <v>14676</v>
      </c>
      <c r="J81" s="103">
        <f t="shared" si="15"/>
        <v>14006</v>
      </c>
      <c r="K81" s="101">
        <f t="shared" si="15"/>
        <v>17173</v>
      </c>
      <c r="L81" s="101">
        <f t="shared" si="15"/>
        <v>9657.4500000000007</v>
      </c>
      <c r="M81" s="101">
        <f t="shared" si="15"/>
        <v>10140.3225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865</v>
      </c>
      <c r="F82" s="88">
        <f>'[1]10'!$D$105</f>
        <v>2643</v>
      </c>
      <c r="G82" s="88">
        <f>'[1]10'!$E$105</f>
        <v>0</v>
      </c>
      <c r="H82" s="89">
        <f>'[1]10'!$F$105</f>
        <v>685</v>
      </c>
      <c r="I82" s="88">
        <f>'[1]10'!$G$105</f>
        <v>1234</v>
      </c>
      <c r="J82" s="90">
        <f>'[1]10'!$H$105</f>
        <v>782</v>
      </c>
      <c r="K82" s="88">
        <f>'[1]10'!$P$105</f>
        <v>9651</v>
      </c>
      <c r="L82" s="88">
        <f>'[1]10'!$Y$105</f>
        <v>1734</v>
      </c>
      <c r="M82" s="88">
        <f>'[1]10'!$AA$105</f>
        <v>1820.7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9041</v>
      </c>
      <c r="F83" s="94">
        <f>'[1]10'!$D$106</f>
        <v>12148</v>
      </c>
      <c r="G83" s="94">
        <f>'[1]10'!$E$106</f>
        <v>5922</v>
      </c>
      <c r="H83" s="95">
        <f>'[1]10'!$F$106</f>
        <v>10494</v>
      </c>
      <c r="I83" s="94">
        <f>'[1]10'!$G$106</f>
        <v>13442</v>
      </c>
      <c r="J83" s="96">
        <f>'[1]10'!$H$106</f>
        <v>13224</v>
      </c>
      <c r="K83" s="94">
        <f>'[1]10'!$P$106</f>
        <v>7522</v>
      </c>
      <c r="L83" s="94">
        <f>'[1]10'!$Y$106</f>
        <v>7923.45</v>
      </c>
      <c r="M83" s="94">
        <f>'[1]10'!$AA$106</f>
        <v>8319.6224999999995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646</v>
      </c>
      <c r="F88" s="101">
        <f>'[1]10'!$D$111</f>
        <v>593</v>
      </c>
      <c r="G88" s="101">
        <f>'[1]10'!$E$111</f>
        <v>0</v>
      </c>
      <c r="H88" s="102">
        <f>'[1]10'!$F$111</f>
        <v>0</v>
      </c>
      <c r="I88" s="101">
        <f>'[1]10'!$G$111</f>
        <v>370</v>
      </c>
      <c r="J88" s="103">
        <f>'[1]10'!$H$111</f>
        <v>370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765</v>
      </c>
      <c r="F90" s="74">
        <f>'[1]10'!$D$112</f>
        <v>755</v>
      </c>
      <c r="G90" s="74">
        <f>'[1]10'!$E$112</f>
        <v>25</v>
      </c>
      <c r="H90" s="75">
        <f>'[1]10'!$F$112</f>
        <v>0</v>
      </c>
      <c r="I90" s="74">
        <f>'[1]10'!$G$112</f>
        <v>10</v>
      </c>
      <c r="J90" s="76">
        <f>'[1]10'!$H$112</f>
        <v>10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478124</v>
      </c>
      <c r="F92" s="28">
        <f t="shared" ref="F92:M92" si="16">F4+F51+F77+F90</f>
        <v>515887.94528999995</v>
      </c>
      <c r="G92" s="28">
        <f t="shared" si="16"/>
        <v>543698</v>
      </c>
      <c r="H92" s="29">
        <f t="shared" si="16"/>
        <v>602825</v>
      </c>
      <c r="I92" s="28">
        <f t="shared" si="16"/>
        <v>614002</v>
      </c>
      <c r="J92" s="30">
        <f t="shared" si="16"/>
        <v>614002</v>
      </c>
      <c r="K92" s="28">
        <f t="shared" si="16"/>
        <v>707387</v>
      </c>
      <c r="L92" s="28">
        <f t="shared" si="16"/>
        <v>701265.02500000002</v>
      </c>
      <c r="M92" s="28">
        <f t="shared" si="16"/>
        <v>740326.23575000011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'[1]10'!$B$9)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151138</v>
      </c>
      <c r="F4" s="74">
        <f t="shared" ref="F4:M4" si="0">F5+F8+F47</f>
        <v>135906.97492000001</v>
      </c>
      <c r="G4" s="74">
        <f t="shared" si="0"/>
        <v>149229</v>
      </c>
      <c r="H4" s="75">
        <f t="shared" si="0"/>
        <v>152370</v>
      </c>
      <c r="I4" s="74">
        <f t="shared" si="0"/>
        <v>148960</v>
      </c>
      <c r="J4" s="76">
        <f t="shared" si="0"/>
        <v>148896</v>
      </c>
      <c r="K4" s="74">
        <f t="shared" si="0"/>
        <v>161907</v>
      </c>
      <c r="L4" s="74">
        <f t="shared" si="0"/>
        <v>169380.03200000001</v>
      </c>
      <c r="M4" s="74">
        <f t="shared" si="0"/>
        <v>177849.0336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74392</v>
      </c>
      <c r="F5" s="81">
        <f t="shared" ref="F5:M5" si="1">SUM(F6:F7)</f>
        <v>81509.074919999999</v>
      </c>
      <c r="G5" s="81">
        <f t="shared" si="1"/>
        <v>87892</v>
      </c>
      <c r="H5" s="82">
        <f t="shared" si="1"/>
        <v>96197</v>
      </c>
      <c r="I5" s="81">
        <f t="shared" si="1"/>
        <v>95265</v>
      </c>
      <c r="J5" s="83">
        <f t="shared" si="1"/>
        <v>95410</v>
      </c>
      <c r="K5" s="81">
        <f t="shared" si="1"/>
        <v>105038</v>
      </c>
      <c r="L5" s="81">
        <f t="shared" si="1"/>
        <v>110071.53</v>
      </c>
      <c r="M5" s="81">
        <f t="shared" si="1"/>
        <v>115575.10649999999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64051</v>
      </c>
      <c r="F6" s="88">
        <f>'[1]10'!D$226</f>
        <v>70808.841249999998</v>
      </c>
      <c r="G6" s="88">
        <f>'[1]10'!E$226</f>
        <v>79192</v>
      </c>
      <c r="H6" s="89">
        <f>'[1]10'!F$226</f>
        <v>82300</v>
      </c>
      <c r="I6" s="88">
        <f>'[1]10'!G$226</f>
        <v>81368</v>
      </c>
      <c r="J6" s="90">
        <f>'[1]10'!H$226</f>
        <v>90319</v>
      </c>
      <c r="K6" s="88">
        <f>'[1]10'!P$226</f>
        <v>89879</v>
      </c>
      <c r="L6" s="88">
        <f>'[1]10'!Y$226</f>
        <v>93902.368999999992</v>
      </c>
      <c r="M6" s="88">
        <f>'[1]10'!AA$226</f>
        <v>98597.487450000001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10341</v>
      </c>
      <c r="F7" s="94">
        <f>'[1]10'!D$227</f>
        <v>10700.23367</v>
      </c>
      <c r="G7" s="94">
        <f>'[1]10'!E$227</f>
        <v>8700</v>
      </c>
      <c r="H7" s="95">
        <f>'[1]10'!F$227</f>
        <v>13897</v>
      </c>
      <c r="I7" s="94">
        <f>'[1]10'!G$227</f>
        <v>13897</v>
      </c>
      <c r="J7" s="96">
        <f>'[1]10'!H$227</f>
        <v>5091</v>
      </c>
      <c r="K7" s="94">
        <f>'[1]10'!P$227</f>
        <v>15159</v>
      </c>
      <c r="L7" s="94">
        <f>'[1]10'!Y$227</f>
        <v>16169.161</v>
      </c>
      <c r="M7" s="94">
        <f>'[1]10'!AA$227</f>
        <v>16977.619050000001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76637</v>
      </c>
      <c r="F8" s="81">
        <f t="shared" ref="F8:M8" si="3">SUM(F9:F46)</f>
        <v>54383.9</v>
      </c>
      <c r="G8" s="81">
        <f t="shared" si="3"/>
        <v>61330</v>
      </c>
      <c r="H8" s="82">
        <f t="shared" si="3"/>
        <v>56173</v>
      </c>
      <c r="I8" s="81">
        <f t="shared" si="3"/>
        <v>53675</v>
      </c>
      <c r="J8" s="83">
        <f t="shared" si="3"/>
        <v>53466</v>
      </c>
      <c r="K8" s="81">
        <f t="shared" si="3"/>
        <v>56869</v>
      </c>
      <c r="L8" s="81">
        <f t="shared" si="3"/>
        <v>59308.502</v>
      </c>
      <c r="M8" s="81">
        <f t="shared" si="3"/>
        <v>62273.927100000008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477</v>
      </c>
      <c r="F9" s="88">
        <f>'[1]10'!D$229</f>
        <v>247</v>
      </c>
      <c r="G9" s="88">
        <f>'[1]10'!E$229</f>
        <v>-371</v>
      </c>
      <c r="H9" s="89">
        <f>'[1]10'!F$229</f>
        <v>245</v>
      </c>
      <c r="I9" s="88">
        <f>'[1]10'!G$229</f>
        <v>346</v>
      </c>
      <c r="J9" s="90">
        <f>'[1]10'!H$229</f>
        <v>402</v>
      </c>
      <c r="K9" s="88">
        <f>'[1]10'!P$229</f>
        <v>260.2</v>
      </c>
      <c r="L9" s="88">
        <f>'[1]10'!Y$229</f>
        <v>269.72699999999998</v>
      </c>
      <c r="M9" s="88">
        <f>'[1]10'!AA$229</f>
        <v>283.21335000000005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4767</v>
      </c>
      <c r="F10" s="101">
        <f>'[1]10'!D$230</f>
        <v>5803</v>
      </c>
      <c r="G10" s="101">
        <f>'[1]10'!E$230</f>
        <v>1574</v>
      </c>
      <c r="H10" s="102">
        <f>'[1]10'!F$230</f>
        <v>1688</v>
      </c>
      <c r="I10" s="101">
        <f>'[1]10'!G$230</f>
        <v>2039</v>
      </c>
      <c r="J10" s="103">
        <f>'[1]10'!H$230</f>
        <v>1890</v>
      </c>
      <c r="K10" s="101">
        <f>'[1]10'!P$230</f>
        <v>2119</v>
      </c>
      <c r="L10" s="101">
        <f>'[1]10'!Y$230</f>
        <v>1731.307</v>
      </c>
      <c r="M10" s="101">
        <f>'[1]10'!AA$230</f>
        <v>1817.8723499999999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87</v>
      </c>
      <c r="F11" s="101">
        <f>'[1]10'!D$231</f>
        <v>71</v>
      </c>
      <c r="G11" s="101">
        <f>'[1]10'!E$231</f>
        <v>47</v>
      </c>
      <c r="H11" s="102">
        <f>'[1]10'!F$231</f>
        <v>0</v>
      </c>
      <c r="I11" s="101">
        <f>'[1]10'!G$231</f>
        <v>59</v>
      </c>
      <c r="J11" s="103">
        <f>'[1]10'!H$231</f>
        <v>70</v>
      </c>
      <c r="K11" s="101">
        <f>'[1]10'!P$231</f>
        <v>16</v>
      </c>
      <c r="L11" s="101">
        <f>'[1]10'!Y$231</f>
        <v>16.847999999999999</v>
      </c>
      <c r="M11" s="101">
        <f>'[1]10'!AA$231</f>
        <v>17.6904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3120</v>
      </c>
      <c r="F12" s="101">
        <f>'[1]10'!D$232</f>
        <v>2895</v>
      </c>
      <c r="G12" s="101">
        <f>'[1]10'!E$232</f>
        <v>4048</v>
      </c>
      <c r="H12" s="102">
        <f>'[1]10'!F$232</f>
        <v>3744</v>
      </c>
      <c r="I12" s="101">
        <f>'[1]10'!G$232</f>
        <v>3744</v>
      </c>
      <c r="J12" s="103">
        <f>'[1]10'!H$232</f>
        <v>3453</v>
      </c>
      <c r="K12" s="101">
        <f>'[1]10'!P$232</f>
        <v>3778</v>
      </c>
      <c r="L12" s="101">
        <f>'[1]10'!Y$232</f>
        <v>3975.59</v>
      </c>
      <c r="M12" s="101">
        <f>'[1]10'!AA$232</f>
        <v>4174.3695000000007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242</v>
      </c>
      <c r="F13" s="101">
        <f>'[1]10'!D$233</f>
        <v>820</v>
      </c>
      <c r="G13" s="101">
        <f>'[1]10'!E$233</f>
        <v>947</v>
      </c>
      <c r="H13" s="102">
        <f>'[1]10'!F$233</f>
        <v>900</v>
      </c>
      <c r="I13" s="101">
        <f>'[1]10'!G$233</f>
        <v>855</v>
      </c>
      <c r="J13" s="103">
        <f>'[1]10'!H$233</f>
        <v>588</v>
      </c>
      <c r="K13" s="101">
        <f>'[1]10'!P$233</f>
        <v>1020</v>
      </c>
      <c r="L13" s="101">
        <f>'[1]10'!Y$233</f>
        <v>1074.06</v>
      </c>
      <c r="M13" s="101">
        <f>'[1]10'!AA$233</f>
        <v>1127.7629999999999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896</v>
      </c>
      <c r="F14" s="101">
        <f>'[1]10'!D$234</f>
        <v>579</v>
      </c>
      <c r="G14" s="101">
        <f>'[1]10'!E$234</f>
        <v>1579</v>
      </c>
      <c r="H14" s="102">
        <f>'[1]10'!F$234</f>
        <v>1100</v>
      </c>
      <c r="I14" s="101">
        <f>'[1]10'!G$234</f>
        <v>1099</v>
      </c>
      <c r="J14" s="103">
        <f>'[1]10'!H$234</f>
        <v>1057</v>
      </c>
      <c r="K14" s="101">
        <f>'[1]10'!P$234</f>
        <v>1254</v>
      </c>
      <c r="L14" s="101">
        <f>'[1]10'!Y$234</f>
        <v>1320.4619999999998</v>
      </c>
      <c r="M14" s="101">
        <f>'[1]10'!AA$234</f>
        <v>1386.4851000000001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5148</v>
      </c>
      <c r="F15" s="101">
        <f>'[1]10'!D$235</f>
        <v>2208</v>
      </c>
      <c r="G15" s="101">
        <f>'[1]10'!E$235</f>
        <v>4029</v>
      </c>
      <c r="H15" s="102">
        <f>'[1]10'!F$235</f>
        <v>2545</v>
      </c>
      <c r="I15" s="101">
        <f>'[1]10'!G$235</f>
        <v>2737</v>
      </c>
      <c r="J15" s="103">
        <f>'[1]10'!H$235</f>
        <v>4421</v>
      </c>
      <c r="K15" s="101">
        <f>'[1]10'!P$235</f>
        <v>2525.8000000000002</v>
      </c>
      <c r="L15" s="101">
        <f>'[1]10'!Y$235</f>
        <v>2663.6673999999998</v>
      </c>
      <c r="M15" s="101">
        <f>'[1]10'!AA$235</f>
        <v>2796.85077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8616</v>
      </c>
      <c r="F16" s="101">
        <f>'[1]10'!D$236</f>
        <v>5760</v>
      </c>
      <c r="G16" s="101">
        <f>'[1]10'!E$236</f>
        <v>4954</v>
      </c>
      <c r="H16" s="102">
        <f>'[1]10'!F$236</f>
        <v>7470</v>
      </c>
      <c r="I16" s="101">
        <f>'[1]10'!G$236</f>
        <v>6233</v>
      </c>
      <c r="J16" s="103">
        <f>'[1]10'!H$236</f>
        <v>4833</v>
      </c>
      <c r="K16" s="101">
        <f>'[1]10'!P$236</f>
        <v>6756</v>
      </c>
      <c r="L16" s="101">
        <f>'[1]10'!Y$236</f>
        <v>7111.5419999999995</v>
      </c>
      <c r="M16" s="101">
        <f>'[1]10'!AA$236</f>
        <v>7467.1190999999999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1071</v>
      </c>
      <c r="F17" s="101">
        <f>'[1]10'!D$237</f>
        <v>815</v>
      </c>
      <c r="G17" s="101">
        <f>'[1]10'!E$237</f>
        <v>1194</v>
      </c>
      <c r="H17" s="102">
        <f>'[1]10'!F$237</f>
        <v>945</v>
      </c>
      <c r="I17" s="101">
        <f>'[1]10'!G$237</f>
        <v>945</v>
      </c>
      <c r="J17" s="103">
        <f>'[1]10'!H$237</f>
        <v>1218</v>
      </c>
      <c r="K17" s="101">
        <f>'[1]10'!P$237</f>
        <v>1033</v>
      </c>
      <c r="L17" s="101">
        <f>'[1]10'!Y$237</f>
        <v>1087.749</v>
      </c>
      <c r="M17" s="101">
        <f>'[1]10'!AA$237</f>
        <v>1142.13645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0</v>
      </c>
      <c r="J18" s="103">
        <f>'[1]10'!H$238</f>
        <v>0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2923</v>
      </c>
      <c r="F21" s="101">
        <f>'[1]10'!D$241</f>
        <v>1020</v>
      </c>
      <c r="G21" s="101">
        <f>'[1]10'!E$241</f>
        <v>1168</v>
      </c>
      <c r="H21" s="102">
        <f>'[1]10'!F$241</f>
        <v>2048</v>
      </c>
      <c r="I21" s="101">
        <f>'[1]10'!G$241</f>
        <v>1198</v>
      </c>
      <c r="J21" s="103">
        <f>'[1]10'!H$241</f>
        <v>1198</v>
      </c>
      <c r="K21" s="101">
        <f>'[1]10'!P$241</f>
        <v>1884</v>
      </c>
      <c r="L21" s="101">
        <f>'[1]10'!Y$241</f>
        <v>1983.8519999999999</v>
      </c>
      <c r="M21" s="101">
        <f>'[1]10'!AA$241</f>
        <v>2083.0445999999997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1072</v>
      </c>
      <c r="F22" s="101">
        <f>'[1]10'!D$242</f>
        <v>1389</v>
      </c>
      <c r="G22" s="101">
        <f>'[1]10'!E$242</f>
        <v>681</v>
      </c>
      <c r="H22" s="102">
        <f>'[1]10'!F$242</f>
        <v>2277</v>
      </c>
      <c r="I22" s="101">
        <f>'[1]10'!G$242</f>
        <v>1114</v>
      </c>
      <c r="J22" s="103">
        <f>'[1]10'!H$242</f>
        <v>1154</v>
      </c>
      <c r="K22" s="101">
        <f>'[1]10'!P$242</f>
        <v>1294</v>
      </c>
      <c r="L22" s="101">
        <f>'[1]10'!Y$242</f>
        <v>1362.5819999999999</v>
      </c>
      <c r="M22" s="101">
        <f>'[1]10'!AA$242</f>
        <v>1430.7111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715</v>
      </c>
      <c r="F23" s="101">
        <f>'[1]10'!D$243</f>
        <v>121</v>
      </c>
      <c r="G23" s="101">
        <f>'[1]10'!E$243</f>
        <v>149</v>
      </c>
      <c r="H23" s="102">
        <f>'[1]10'!F$243</f>
        <v>239</v>
      </c>
      <c r="I23" s="101">
        <f>'[1]10'!G$243</f>
        <v>239</v>
      </c>
      <c r="J23" s="103">
        <f>'[1]10'!H$243</f>
        <v>324</v>
      </c>
      <c r="K23" s="101">
        <f>'[1]10'!P$243</f>
        <v>267</v>
      </c>
      <c r="L23" s="101">
        <f>'[1]10'!Y$243</f>
        <v>281.60300000000001</v>
      </c>
      <c r="M23" s="101">
        <f>'[1]10'!AA$243</f>
        <v>295.68315000000001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20</v>
      </c>
      <c r="F24" s="101">
        <f>'[1]10'!D$244</f>
        <v>106</v>
      </c>
      <c r="G24" s="101">
        <f>'[1]10'!E$244</f>
        <v>604</v>
      </c>
      <c r="H24" s="102">
        <f>'[1]10'!F$244</f>
        <v>50</v>
      </c>
      <c r="I24" s="101">
        <f>'[1]10'!G$244</f>
        <v>150</v>
      </c>
      <c r="J24" s="103">
        <f>'[1]10'!H$244</f>
        <v>114</v>
      </c>
      <c r="K24" s="101">
        <f>'[1]10'!P$244</f>
        <v>0</v>
      </c>
      <c r="L24" s="101">
        <f>'[1]10'!Y$244</f>
        <v>0</v>
      </c>
      <c r="M24" s="101">
        <f>'[1]10'!AA$244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365</v>
      </c>
      <c r="F25" s="101">
        <f>'[1]10'!D$245</f>
        <v>1974</v>
      </c>
      <c r="G25" s="101">
        <f>'[1]10'!E$245</f>
        <v>3551</v>
      </c>
      <c r="H25" s="102">
        <f>'[1]10'!F$245</f>
        <v>2723</v>
      </c>
      <c r="I25" s="101">
        <f>'[1]10'!G$245</f>
        <v>3468</v>
      </c>
      <c r="J25" s="103">
        <f>'[1]10'!H$245</f>
        <v>2105</v>
      </c>
      <c r="K25" s="101">
        <f>'[1]10'!P$245</f>
        <v>2923</v>
      </c>
      <c r="L25" s="101">
        <f>'[1]10'!Y$245</f>
        <v>3256.319</v>
      </c>
      <c r="M25" s="101">
        <f>'[1]10'!AA$245</f>
        <v>3419.1349500000006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597</v>
      </c>
      <c r="H27" s="102">
        <f>'[1]10'!F$247</f>
        <v>14</v>
      </c>
      <c r="I27" s="101">
        <f>'[1]10'!G$247</f>
        <v>14</v>
      </c>
      <c r="J27" s="103">
        <f>'[1]10'!H$247</f>
        <v>74</v>
      </c>
      <c r="K27" s="101">
        <f>'[1]10'!P$247</f>
        <v>35</v>
      </c>
      <c r="L27" s="101">
        <f>'[1]10'!Y$247</f>
        <v>36.741999999999997</v>
      </c>
      <c r="M27" s="101">
        <f>'[1]10'!AA$247</f>
        <v>38.579099999999997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161</v>
      </c>
      <c r="H28" s="102">
        <f>'[1]10'!F$248</f>
        <v>0</v>
      </c>
      <c r="I28" s="101">
        <f>'[1]10'!G$248</f>
        <v>0</v>
      </c>
      <c r="J28" s="103">
        <f>'[1]10'!H$248</f>
        <v>1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0</v>
      </c>
      <c r="F29" s="101">
        <f>'[1]10'!D$249</f>
        <v>20</v>
      </c>
      <c r="G29" s="101">
        <f>'[1]10'!E$249</f>
        <v>549</v>
      </c>
      <c r="H29" s="102">
        <f>'[1]10'!F$249</f>
        <v>9</v>
      </c>
      <c r="I29" s="101">
        <f>'[1]10'!G$249</f>
        <v>9</v>
      </c>
      <c r="J29" s="103">
        <f>'[1]10'!H$249</f>
        <v>31</v>
      </c>
      <c r="K29" s="101">
        <f>'[1]10'!P$249</f>
        <v>257</v>
      </c>
      <c r="L29" s="101">
        <f>'[1]10'!Y$249</f>
        <v>270.62099999999998</v>
      </c>
      <c r="M29" s="101">
        <f>'[1]10'!AA$249</f>
        <v>284.15205000000003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3361</v>
      </c>
      <c r="F30" s="101">
        <f>'[1]10'!D$250</f>
        <v>3650</v>
      </c>
      <c r="G30" s="101">
        <f>'[1]10'!E$250</f>
        <v>5211</v>
      </c>
      <c r="H30" s="102">
        <f>'[1]10'!F$250</f>
        <v>344</v>
      </c>
      <c r="I30" s="101">
        <f>'[1]10'!G$250</f>
        <v>360</v>
      </c>
      <c r="J30" s="103">
        <f>'[1]10'!H$250</f>
        <v>3977</v>
      </c>
      <c r="K30" s="101">
        <f>'[1]10'!P$250</f>
        <v>2161</v>
      </c>
      <c r="L30" s="101">
        <f>'[1]10'!Y$250</f>
        <v>3026.433</v>
      </c>
      <c r="M30" s="101">
        <f>'[1]10'!AA$250</f>
        <v>3177.7546500000003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17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36</v>
      </c>
      <c r="L31" s="101">
        <f>'[1]10'!Y$251</f>
        <v>37.908000000000001</v>
      </c>
      <c r="M31" s="101">
        <f>'[1]10'!AA$251</f>
        <v>39.803400000000003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281</v>
      </c>
      <c r="F32" s="101">
        <f>'[1]10'!D$252</f>
        <v>64</v>
      </c>
      <c r="G32" s="101">
        <f>'[1]10'!E$252</f>
        <v>172</v>
      </c>
      <c r="H32" s="102">
        <f>'[1]10'!F$252</f>
        <v>228</v>
      </c>
      <c r="I32" s="101">
        <f>'[1]10'!G$252</f>
        <v>253</v>
      </c>
      <c r="J32" s="103">
        <f>'[1]10'!H$252</f>
        <v>268</v>
      </c>
      <c r="K32" s="101">
        <f>'[1]10'!P$252</f>
        <v>229</v>
      </c>
      <c r="L32" s="101">
        <f>'[1]10'!Y$252</f>
        <v>241.13699999999997</v>
      </c>
      <c r="M32" s="101">
        <f>'[1]10'!AA$252</f>
        <v>253.19384999999997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4</v>
      </c>
      <c r="H36" s="102">
        <f>'[1]10'!F$256</f>
        <v>5</v>
      </c>
      <c r="I36" s="101">
        <f>'[1]10'!G$256</f>
        <v>5</v>
      </c>
      <c r="J36" s="103">
        <f>'[1]10'!H$256</f>
        <v>5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256</v>
      </c>
      <c r="F37" s="101">
        <f>'[1]10'!D$257</f>
        <v>101</v>
      </c>
      <c r="G37" s="101">
        <f>'[1]10'!E$257</f>
        <v>329</v>
      </c>
      <c r="H37" s="102">
        <f>'[1]10'!F$257</f>
        <v>538</v>
      </c>
      <c r="I37" s="101">
        <f>'[1]10'!G$257</f>
        <v>556</v>
      </c>
      <c r="J37" s="103">
        <f>'[1]10'!H$257</f>
        <v>377</v>
      </c>
      <c r="K37" s="101">
        <f>'[1]10'!P$257</f>
        <v>518</v>
      </c>
      <c r="L37" s="101">
        <f>'[1]10'!Y$257</f>
        <v>545.45399999999995</v>
      </c>
      <c r="M37" s="101">
        <f>'[1]10'!AA$257</f>
        <v>572.72670000000005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1414</v>
      </c>
      <c r="F38" s="101">
        <f>'[1]10'!D$258</f>
        <v>1330</v>
      </c>
      <c r="G38" s="101">
        <f>'[1]10'!E$258</f>
        <v>1112</v>
      </c>
      <c r="H38" s="102">
        <f>'[1]10'!F$258</f>
        <v>2176</v>
      </c>
      <c r="I38" s="101">
        <f>'[1]10'!G$258</f>
        <v>2164</v>
      </c>
      <c r="J38" s="103">
        <f>'[1]10'!H$258</f>
        <v>3012</v>
      </c>
      <c r="K38" s="101">
        <f>'[1]10'!P$258</f>
        <v>2171</v>
      </c>
      <c r="L38" s="101">
        <f>'[1]10'!Y$258</f>
        <v>2270.163</v>
      </c>
      <c r="M38" s="101">
        <f>'[1]10'!AA$258</f>
        <v>2383.6711499999997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12188</v>
      </c>
      <c r="F39" s="101">
        <f>'[1]10'!D$259</f>
        <v>4238</v>
      </c>
      <c r="G39" s="101">
        <f>'[1]10'!E$259</f>
        <v>-7138</v>
      </c>
      <c r="H39" s="102">
        <f>'[1]10'!F$259</f>
        <v>2490</v>
      </c>
      <c r="I39" s="101">
        <f>'[1]10'!G$259</f>
        <v>2959</v>
      </c>
      <c r="J39" s="103">
        <f>'[1]10'!H$259</f>
        <v>1899</v>
      </c>
      <c r="K39" s="101">
        <f>'[1]10'!P$259</f>
        <v>2857</v>
      </c>
      <c r="L39" s="101">
        <f>'[1]10'!Y$259</f>
        <v>2508.4209999999998</v>
      </c>
      <c r="M39" s="101">
        <f>'[1]10'!AA$259</f>
        <v>2633.8420500000002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20327</v>
      </c>
      <c r="F40" s="101">
        <f>'[1]10'!D$260</f>
        <v>12696</v>
      </c>
      <c r="G40" s="101">
        <f>'[1]10'!E$260</f>
        <v>27479</v>
      </c>
      <c r="H40" s="102">
        <f>'[1]10'!F$260</f>
        <v>12433</v>
      </c>
      <c r="I40" s="101">
        <f>'[1]10'!G$260</f>
        <v>13752</v>
      </c>
      <c r="J40" s="103">
        <f>'[1]10'!H$260</f>
        <v>13945</v>
      </c>
      <c r="K40" s="101">
        <f>'[1]10'!P$260</f>
        <v>13615</v>
      </c>
      <c r="L40" s="101">
        <f>'[1]10'!Y$260</f>
        <v>14334.092000000001</v>
      </c>
      <c r="M40" s="101">
        <f>'[1]10'!AA$260</f>
        <v>15050.7966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0</v>
      </c>
      <c r="G41" s="101">
        <f>'[1]10'!E$261</f>
        <v>0</v>
      </c>
      <c r="H41" s="102">
        <f>'[1]10'!F$261</f>
        <v>0</v>
      </c>
      <c r="I41" s="101">
        <f>'[1]10'!G$261</f>
        <v>0</v>
      </c>
      <c r="J41" s="103">
        <f>'[1]10'!H$261</f>
        <v>0</v>
      </c>
      <c r="K41" s="101">
        <f>'[1]10'!P$261</f>
        <v>0</v>
      </c>
      <c r="L41" s="101">
        <f>'[1]10'!Y$261</f>
        <v>0.34799999999995634</v>
      </c>
      <c r="M41" s="101">
        <f>'[1]10'!AA$261</f>
        <v>0.36539999999995415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2927</v>
      </c>
      <c r="F42" s="101">
        <f>'[1]10'!D$262</f>
        <v>3895.3</v>
      </c>
      <c r="G42" s="101">
        <f>'[1]10'!E$262</f>
        <v>4364</v>
      </c>
      <c r="H42" s="102">
        <f>'[1]10'!F$262</f>
        <v>6482</v>
      </c>
      <c r="I42" s="101">
        <f>'[1]10'!G$262</f>
        <v>3781</v>
      </c>
      <c r="J42" s="103">
        <f>'[1]10'!H$262</f>
        <v>3218</v>
      </c>
      <c r="K42" s="101">
        <f>'[1]10'!P$262</f>
        <v>4303</v>
      </c>
      <c r="L42" s="101">
        <f>'[1]10'!Y$262</f>
        <v>3653.3045999999995</v>
      </c>
      <c r="M42" s="101">
        <f>'[1]10'!AA$262</f>
        <v>3835.96983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1475</v>
      </c>
      <c r="F43" s="101">
        <f>'[1]10'!D$263</f>
        <v>1826</v>
      </c>
      <c r="G43" s="101">
        <f>'[1]10'!E$263</f>
        <v>512</v>
      </c>
      <c r="H43" s="102">
        <f>'[1]10'!F$263</f>
        <v>2051</v>
      </c>
      <c r="I43" s="101">
        <f>'[1]10'!G$263</f>
        <v>1881</v>
      </c>
      <c r="J43" s="103">
        <f>'[1]10'!H$263</f>
        <v>1077</v>
      </c>
      <c r="K43" s="101">
        <f>'[1]10'!P$263</f>
        <v>1922</v>
      </c>
      <c r="L43" s="101">
        <f>'[1]10'!Y$263</f>
        <v>3072.6</v>
      </c>
      <c r="M43" s="101">
        <f>'[1]10'!AA$263</f>
        <v>3226.23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4040</v>
      </c>
      <c r="F44" s="101">
        <f>'[1]10'!D$264</f>
        <v>1728</v>
      </c>
      <c r="G44" s="101">
        <f>'[1]10'!E$264</f>
        <v>2716</v>
      </c>
      <c r="H44" s="102">
        <f>'[1]10'!F$264</f>
        <v>1976</v>
      </c>
      <c r="I44" s="101">
        <f>'[1]10'!G$264</f>
        <v>1792</v>
      </c>
      <c r="J44" s="103">
        <f>'[1]10'!H$264</f>
        <v>1010</v>
      </c>
      <c r="K44" s="101">
        <f>'[1]10'!P$264</f>
        <v>2428</v>
      </c>
      <c r="L44" s="101">
        <f>'[1]10'!Y$264</f>
        <v>2404.9989999999998</v>
      </c>
      <c r="M44" s="101">
        <f>'[1]10'!AA$264</f>
        <v>2525.2489500000001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832</v>
      </c>
      <c r="F45" s="101">
        <f>'[1]10'!D$265</f>
        <v>1027.6000000000001</v>
      </c>
      <c r="G45" s="101">
        <f>'[1]10'!E$265</f>
        <v>1187</v>
      </c>
      <c r="H45" s="102">
        <f>'[1]10'!F$265</f>
        <v>1453</v>
      </c>
      <c r="I45" s="101">
        <f>'[1]10'!G$265</f>
        <v>1923</v>
      </c>
      <c r="J45" s="103">
        <f>'[1]10'!H$265</f>
        <v>1745</v>
      </c>
      <c r="K45" s="101">
        <f>'[1]10'!P$265</f>
        <v>1207</v>
      </c>
      <c r="L45" s="101">
        <f>'[1]10'!Y$265</f>
        <v>770.971</v>
      </c>
      <c r="M45" s="101">
        <f>'[1]10'!AA$265</f>
        <v>809.51954999999998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0</v>
      </c>
      <c r="G46" s="94">
        <f>'[1]10'!E$266</f>
        <v>-79</v>
      </c>
      <c r="H46" s="95">
        <f>'[1]10'!F$266</f>
        <v>0</v>
      </c>
      <c r="I46" s="94">
        <f>'[1]10'!G$266</f>
        <v>0</v>
      </c>
      <c r="J46" s="96">
        <f>'[1]10'!H$266</f>
        <v>0</v>
      </c>
      <c r="K46" s="94">
        <f>'[1]10'!P$266</f>
        <v>0</v>
      </c>
      <c r="L46" s="94">
        <f>'[1]10'!Y$266</f>
        <v>0</v>
      </c>
      <c r="M46" s="94">
        <f>'[1]10'!AA$266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109</v>
      </c>
      <c r="F47" s="81">
        <f t="shared" ref="F47:M47" si="5">SUM(F48:F49)</f>
        <v>14</v>
      </c>
      <c r="G47" s="81">
        <f t="shared" si="5"/>
        <v>7</v>
      </c>
      <c r="H47" s="82">
        <f t="shared" si="5"/>
        <v>0</v>
      </c>
      <c r="I47" s="81">
        <f t="shared" si="5"/>
        <v>20</v>
      </c>
      <c r="J47" s="83">
        <f t="shared" si="5"/>
        <v>20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109</v>
      </c>
      <c r="F48" s="88">
        <f>'[1]10'!D$268</f>
        <v>14</v>
      </c>
      <c r="G48" s="88">
        <f>'[1]10'!E$268</f>
        <v>7</v>
      </c>
      <c r="H48" s="89">
        <f>'[1]10'!F$268</f>
        <v>0</v>
      </c>
      <c r="I48" s="88">
        <f>'[1]10'!G$268</f>
        <v>20</v>
      </c>
      <c r="J48" s="90">
        <f>'[1]10'!H$268</f>
        <v>20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104</v>
      </c>
      <c r="F51" s="74">
        <f t="shared" ref="F51:M51" si="7">F52+F59+F62+F63+F64+F72+F73</f>
        <v>59</v>
      </c>
      <c r="G51" s="74">
        <f t="shared" si="7"/>
        <v>1505</v>
      </c>
      <c r="H51" s="75">
        <f t="shared" si="7"/>
        <v>1195</v>
      </c>
      <c r="I51" s="74">
        <f t="shared" si="7"/>
        <v>1419</v>
      </c>
      <c r="J51" s="76">
        <f t="shared" si="7"/>
        <v>1483</v>
      </c>
      <c r="K51" s="74">
        <f t="shared" si="7"/>
        <v>1502</v>
      </c>
      <c r="L51" s="74">
        <f t="shared" si="7"/>
        <v>1581.588</v>
      </c>
      <c r="M51" s="74">
        <f t="shared" si="7"/>
        <v>1660.6674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896</v>
      </c>
      <c r="H59" s="82">
        <f t="shared" si="15"/>
        <v>984</v>
      </c>
      <c r="I59" s="81">
        <f t="shared" si="15"/>
        <v>984</v>
      </c>
      <c r="J59" s="83">
        <f t="shared" si="15"/>
        <v>969</v>
      </c>
      <c r="K59" s="81">
        <f t="shared" si="15"/>
        <v>906</v>
      </c>
      <c r="L59" s="81">
        <f t="shared" si="15"/>
        <v>954</v>
      </c>
      <c r="M59" s="81">
        <f t="shared" si="15"/>
        <v>1001.7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0</v>
      </c>
      <c r="G61" s="94">
        <f>'[1]10'!E$280</f>
        <v>896</v>
      </c>
      <c r="H61" s="95">
        <f>'[1]10'!F$280</f>
        <v>984</v>
      </c>
      <c r="I61" s="94">
        <f>'[1]10'!G$280</f>
        <v>984</v>
      </c>
      <c r="J61" s="96">
        <f>'[1]10'!H$280</f>
        <v>969</v>
      </c>
      <c r="K61" s="94">
        <f>'[1]10'!P$280</f>
        <v>906</v>
      </c>
      <c r="L61" s="94">
        <f>'[1]10'!Y$280</f>
        <v>954</v>
      </c>
      <c r="M61" s="94">
        <f>'[1]10'!AA$280</f>
        <v>1001.7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104</v>
      </c>
      <c r="F73" s="101">
        <f t="shared" ref="F73:M73" si="23">SUM(F74:F75)</f>
        <v>59</v>
      </c>
      <c r="G73" s="101">
        <f t="shared" si="23"/>
        <v>609</v>
      </c>
      <c r="H73" s="102">
        <f t="shared" si="23"/>
        <v>211</v>
      </c>
      <c r="I73" s="101">
        <f t="shared" si="23"/>
        <v>435</v>
      </c>
      <c r="J73" s="103">
        <f t="shared" si="23"/>
        <v>514</v>
      </c>
      <c r="K73" s="101">
        <f t="shared" si="23"/>
        <v>596</v>
      </c>
      <c r="L73" s="101">
        <f t="shared" si="23"/>
        <v>627.58799999999997</v>
      </c>
      <c r="M73" s="101">
        <f t="shared" si="23"/>
        <v>658.9674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104</v>
      </c>
      <c r="F74" s="88">
        <f>'[1]10'!D$292</f>
        <v>59</v>
      </c>
      <c r="G74" s="88">
        <f>'[1]10'!E$292</f>
        <v>609</v>
      </c>
      <c r="H74" s="89">
        <f>'[1]10'!F$292</f>
        <v>211</v>
      </c>
      <c r="I74" s="88">
        <f>'[1]10'!G$292</f>
        <v>435</v>
      </c>
      <c r="J74" s="90">
        <f>'[1]10'!H$292</f>
        <v>514</v>
      </c>
      <c r="K74" s="88">
        <f>'[1]10'!P$292</f>
        <v>596</v>
      </c>
      <c r="L74" s="88">
        <f>'[1]10'!Y$292</f>
        <v>627.58799999999997</v>
      </c>
      <c r="M74" s="88">
        <f>'[1]10'!AA$292</f>
        <v>658.9674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0</v>
      </c>
      <c r="F75" s="94">
        <f>'[1]10'!D$293</f>
        <v>0</v>
      </c>
      <c r="G75" s="94">
        <f>'[1]10'!E$293</f>
        <v>0</v>
      </c>
      <c r="H75" s="95">
        <f>'[1]10'!F$293</f>
        <v>0</v>
      </c>
      <c r="I75" s="94">
        <f>'[1]10'!G$293</f>
        <v>0</v>
      </c>
      <c r="J75" s="96">
        <f>'[1]10'!H$293</f>
        <v>0</v>
      </c>
      <c r="K75" s="94">
        <f>'[1]10'!P$293</f>
        <v>0</v>
      </c>
      <c r="L75" s="94">
        <f>'[1]10'!Y$293</f>
        <v>0</v>
      </c>
      <c r="M75" s="94">
        <f>'[1]10'!AA$293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9009</v>
      </c>
      <c r="F77" s="74">
        <f t="shared" ref="F77:M77" si="25">F78+F81+F84+F85+F86+F87+F88</f>
        <v>6796</v>
      </c>
      <c r="G77" s="74">
        <f t="shared" si="25"/>
        <v>4856</v>
      </c>
      <c r="H77" s="75">
        <f t="shared" si="25"/>
        <v>4349</v>
      </c>
      <c r="I77" s="74">
        <f t="shared" si="25"/>
        <v>6620</v>
      </c>
      <c r="J77" s="76">
        <f t="shared" si="25"/>
        <v>6620</v>
      </c>
      <c r="K77" s="74">
        <f t="shared" si="25"/>
        <v>3323</v>
      </c>
      <c r="L77" s="74">
        <f t="shared" si="25"/>
        <v>3495</v>
      </c>
      <c r="M77" s="74">
        <f t="shared" si="25"/>
        <v>3669.75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71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71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8363</v>
      </c>
      <c r="F81" s="101">
        <f t="shared" ref="F81:M81" si="29">SUM(F82:F83)</f>
        <v>6203</v>
      </c>
      <c r="G81" s="101">
        <f t="shared" si="29"/>
        <v>4856</v>
      </c>
      <c r="H81" s="102">
        <f t="shared" si="29"/>
        <v>4349</v>
      </c>
      <c r="I81" s="101">
        <f t="shared" si="29"/>
        <v>6620</v>
      </c>
      <c r="J81" s="103">
        <f t="shared" si="29"/>
        <v>6549</v>
      </c>
      <c r="K81" s="101">
        <f t="shared" si="29"/>
        <v>3323</v>
      </c>
      <c r="L81" s="101">
        <f t="shared" si="29"/>
        <v>3495</v>
      </c>
      <c r="M81" s="101">
        <f t="shared" si="29"/>
        <v>3669.75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865</v>
      </c>
      <c r="F82" s="88">
        <f>'[1]10'!D$299</f>
        <v>2643</v>
      </c>
      <c r="G82" s="88">
        <f>'[1]10'!E$299</f>
        <v>0</v>
      </c>
      <c r="H82" s="89">
        <f>'[1]10'!F$299</f>
        <v>685</v>
      </c>
      <c r="I82" s="88">
        <f>'[1]10'!G$299</f>
        <v>685</v>
      </c>
      <c r="J82" s="90">
        <f>'[1]10'!H$299</f>
        <v>685</v>
      </c>
      <c r="K82" s="88">
        <f>'[1]10'!P$299</f>
        <v>1651</v>
      </c>
      <c r="L82" s="88">
        <f>'[1]10'!Y$299</f>
        <v>1734</v>
      </c>
      <c r="M82" s="88">
        <f>'[1]10'!AA$299</f>
        <v>1820.7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7498</v>
      </c>
      <c r="F83" s="94">
        <f>'[1]10'!D$300</f>
        <v>3560</v>
      </c>
      <c r="G83" s="94">
        <f>'[1]10'!E$300</f>
        <v>4856</v>
      </c>
      <c r="H83" s="95">
        <f>'[1]10'!F$300</f>
        <v>3664</v>
      </c>
      <c r="I83" s="94">
        <f>'[1]10'!G$300</f>
        <v>5935</v>
      </c>
      <c r="J83" s="96">
        <f>'[1]10'!H$300</f>
        <v>5864</v>
      </c>
      <c r="K83" s="94">
        <f>'[1]10'!P$300</f>
        <v>1672</v>
      </c>
      <c r="L83" s="94">
        <f>'[1]10'!Y$300</f>
        <v>1761</v>
      </c>
      <c r="M83" s="94">
        <f>'[1]10'!AA$300</f>
        <v>1849.05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646</v>
      </c>
      <c r="F88" s="101">
        <f>'[1]10'!D$305</f>
        <v>593</v>
      </c>
      <c r="G88" s="101">
        <f>'[1]10'!E$305</f>
        <v>0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765</v>
      </c>
      <c r="F90" s="74">
        <f>'[1]10'!D$306</f>
        <v>755</v>
      </c>
      <c r="G90" s="74">
        <f>'[1]10'!E$306</f>
        <v>25</v>
      </c>
      <c r="H90" s="75">
        <f>'[1]10'!F$306</f>
        <v>0</v>
      </c>
      <c r="I90" s="74">
        <f>'[1]10'!G$306</f>
        <v>10</v>
      </c>
      <c r="J90" s="76">
        <f>'[1]10'!H$306</f>
        <v>10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161016</v>
      </c>
      <c r="F92" s="28">
        <f t="shared" ref="F92:M92" si="30">F4+F51+F77+F90</f>
        <v>143516.97492000001</v>
      </c>
      <c r="G92" s="28">
        <f t="shared" si="30"/>
        <v>155615</v>
      </c>
      <c r="H92" s="29">
        <f t="shared" si="30"/>
        <v>157914</v>
      </c>
      <c r="I92" s="28">
        <f t="shared" si="30"/>
        <v>157009</v>
      </c>
      <c r="J92" s="30">
        <f t="shared" si="30"/>
        <v>157009</v>
      </c>
      <c r="K92" s="28">
        <f t="shared" si="30"/>
        <v>166732</v>
      </c>
      <c r="L92" s="28">
        <f t="shared" si="30"/>
        <v>174456.62</v>
      </c>
      <c r="M92" s="28">
        <f t="shared" si="30"/>
        <v>183179.451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'[1]10'!$B$10)</f>
        <v>Table B.2b: Payments and estimates by economic classification: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173510</v>
      </c>
      <c r="F4" s="74">
        <f t="shared" ref="F4:M4" si="0">F5+F8+F47</f>
        <v>204302.04249999998</v>
      </c>
      <c r="G4" s="74">
        <f t="shared" si="0"/>
        <v>216333</v>
      </c>
      <c r="H4" s="75">
        <f t="shared" si="0"/>
        <v>238926</v>
      </c>
      <c r="I4" s="74">
        <f t="shared" si="0"/>
        <v>237218</v>
      </c>
      <c r="J4" s="76">
        <f t="shared" si="0"/>
        <v>234467</v>
      </c>
      <c r="K4" s="74">
        <f t="shared" si="0"/>
        <v>334566</v>
      </c>
      <c r="L4" s="74">
        <f t="shared" si="0"/>
        <v>321759.40299999999</v>
      </c>
      <c r="M4" s="74">
        <f t="shared" si="0"/>
        <v>341845.33265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78858</v>
      </c>
      <c r="F5" s="81">
        <f t="shared" ref="F5:M5" si="1">SUM(F6:F7)</f>
        <v>90640.44249999999</v>
      </c>
      <c r="G5" s="81">
        <f t="shared" si="1"/>
        <v>105328</v>
      </c>
      <c r="H5" s="82">
        <f t="shared" si="1"/>
        <v>113238</v>
      </c>
      <c r="I5" s="81">
        <f t="shared" si="1"/>
        <v>112438</v>
      </c>
      <c r="J5" s="83">
        <f t="shared" si="1"/>
        <v>112487</v>
      </c>
      <c r="K5" s="81">
        <f t="shared" si="1"/>
        <v>128151</v>
      </c>
      <c r="L5" s="81">
        <f t="shared" si="1"/>
        <v>137928.18</v>
      </c>
      <c r="M5" s="81">
        <f t="shared" si="1"/>
        <v>144824.58900000001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69408</v>
      </c>
      <c r="F6" s="88">
        <f>'[1]10'!D$376</f>
        <v>78931.31779999999</v>
      </c>
      <c r="G6" s="88">
        <f>'[1]10'!E$376</f>
        <v>105328</v>
      </c>
      <c r="H6" s="89">
        <f>'[1]10'!F$376</f>
        <v>101946</v>
      </c>
      <c r="I6" s="88">
        <f>'[1]10'!G$376</f>
        <v>101146</v>
      </c>
      <c r="J6" s="90">
        <f>'[1]10'!H$376</f>
        <v>112487</v>
      </c>
      <c r="K6" s="88">
        <f>'[1]10'!P$376</f>
        <v>110978</v>
      </c>
      <c r="L6" s="88">
        <f>'[1]10'!Y$376</f>
        <v>119132.34599999999</v>
      </c>
      <c r="M6" s="88">
        <f>'[1]10'!AA$376</f>
        <v>125088.9633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9450</v>
      </c>
      <c r="F7" s="94">
        <f>'[1]10'!D$377</f>
        <v>11709.1247</v>
      </c>
      <c r="G7" s="94">
        <f>'[1]10'!E$377</f>
        <v>0</v>
      </c>
      <c r="H7" s="95">
        <f>'[1]10'!F$377</f>
        <v>11292</v>
      </c>
      <c r="I7" s="94">
        <f>'[1]10'!G$377</f>
        <v>11292</v>
      </c>
      <c r="J7" s="96">
        <f>'[1]10'!H$377</f>
        <v>0</v>
      </c>
      <c r="K7" s="94">
        <f>'[1]10'!P$377</f>
        <v>17173</v>
      </c>
      <c r="L7" s="94">
        <f>'[1]10'!Y$377</f>
        <v>18795.833999999995</v>
      </c>
      <c r="M7" s="94">
        <f>'[1]10'!AA$377</f>
        <v>19735.625700000001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94652</v>
      </c>
      <c r="F8" s="81">
        <f t="shared" si="2"/>
        <v>113661.6</v>
      </c>
      <c r="G8" s="81">
        <f t="shared" si="2"/>
        <v>111005</v>
      </c>
      <c r="H8" s="82">
        <f t="shared" si="2"/>
        <v>125688</v>
      </c>
      <c r="I8" s="81">
        <f t="shared" si="2"/>
        <v>124780</v>
      </c>
      <c r="J8" s="83">
        <f t="shared" si="2"/>
        <v>121980</v>
      </c>
      <c r="K8" s="81">
        <f t="shared" si="2"/>
        <v>206415</v>
      </c>
      <c r="L8" s="81">
        <f t="shared" si="2"/>
        <v>183831.223</v>
      </c>
      <c r="M8" s="81">
        <f t="shared" si="2"/>
        <v>197020.74365000002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231</v>
      </c>
      <c r="F9" s="88">
        <f>'[1]10'!D$379</f>
        <v>37</v>
      </c>
      <c r="G9" s="88">
        <f>'[1]10'!E$379</f>
        <v>417</v>
      </c>
      <c r="H9" s="89">
        <f>'[1]10'!F$379</f>
        <v>150</v>
      </c>
      <c r="I9" s="88">
        <f>'[1]10'!G$379</f>
        <v>278</v>
      </c>
      <c r="J9" s="90">
        <f>'[1]10'!H$379</f>
        <v>441</v>
      </c>
      <c r="K9" s="88">
        <f>'[1]10'!P$379</f>
        <v>152</v>
      </c>
      <c r="L9" s="88">
        <f>'[1]10'!Y$379</f>
        <v>160.05599999999998</v>
      </c>
      <c r="M9" s="88">
        <f>'[1]10'!AA$379</f>
        <v>168.05879999999999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2538</v>
      </c>
      <c r="F10" s="101">
        <f>'[1]10'!D$380</f>
        <v>1035</v>
      </c>
      <c r="G10" s="101">
        <f>'[1]10'!E$380</f>
        <v>457</v>
      </c>
      <c r="H10" s="102">
        <f>'[1]10'!F$380</f>
        <v>331</v>
      </c>
      <c r="I10" s="101">
        <f>'[1]10'!G$380</f>
        <v>231</v>
      </c>
      <c r="J10" s="103">
        <f>'[1]10'!H$380</f>
        <v>540</v>
      </c>
      <c r="K10" s="101">
        <f>'[1]10'!P$380</f>
        <v>423</v>
      </c>
      <c r="L10" s="101">
        <f>'[1]10'!Y$380</f>
        <v>445.41899999999998</v>
      </c>
      <c r="M10" s="101">
        <f>'[1]10'!AA$380</f>
        <v>467.68995000000001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31</v>
      </c>
      <c r="F11" s="101">
        <f>'[1]10'!D$381</f>
        <v>218</v>
      </c>
      <c r="G11" s="101">
        <f>'[1]10'!E$381</f>
        <v>175</v>
      </c>
      <c r="H11" s="102">
        <f>'[1]10'!F$381</f>
        <v>1013</v>
      </c>
      <c r="I11" s="101">
        <f>'[1]10'!G$381</f>
        <v>392</v>
      </c>
      <c r="J11" s="103">
        <f>'[1]10'!H$381</f>
        <v>567</v>
      </c>
      <c r="K11" s="101">
        <f>'[1]10'!P$381</f>
        <v>1036</v>
      </c>
      <c r="L11" s="101">
        <f>'[1]10'!Y$381</f>
        <v>1090.9079999999999</v>
      </c>
      <c r="M11" s="101">
        <f>'[1]10'!AA$381</f>
        <v>1145.4533999999999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60</v>
      </c>
      <c r="I12" s="101">
        <f>'[1]10'!G$382</f>
        <v>60</v>
      </c>
      <c r="J12" s="103">
        <f>'[1]10'!H$382</f>
        <v>60</v>
      </c>
      <c r="K12" s="101">
        <f>'[1]10'!P$382</f>
        <v>60</v>
      </c>
      <c r="L12" s="101">
        <f>'[1]10'!Y$382</f>
        <v>63.179999999999993</v>
      </c>
      <c r="M12" s="101">
        <f>'[1]10'!AA$382</f>
        <v>66.338999999999999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106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42</v>
      </c>
      <c r="K13" s="101">
        <f>'[1]10'!P$383</f>
        <v>37</v>
      </c>
      <c r="L13" s="101">
        <f>'[1]10'!Y$383</f>
        <v>38.960999999999999</v>
      </c>
      <c r="M13" s="101">
        <f>'[1]10'!AA$383</f>
        <v>40.909050000000001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918</v>
      </c>
      <c r="F14" s="101">
        <f>'[1]10'!D$384</f>
        <v>1292</v>
      </c>
      <c r="G14" s="101">
        <f>'[1]10'!E$384</f>
        <v>1662</v>
      </c>
      <c r="H14" s="102">
        <f>'[1]10'!F$384</f>
        <v>5396</v>
      </c>
      <c r="I14" s="101">
        <f>'[1]10'!G$384</f>
        <v>4360</v>
      </c>
      <c r="J14" s="103">
        <f>'[1]10'!H$384</f>
        <v>5125</v>
      </c>
      <c r="K14" s="101">
        <f>'[1]10'!P$384</f>
        <v>5491</v>
      </c>
      <c r="L14" s="101">
        <f>'[1]10'!Y$384</f>
        <v>5799.8229999999994</v>
      </c>
      <c r="M14" s="101">
        <f>'[1]10'!AA$384</f>
        <v>6089.8141500000002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987</v>
      </c>
      <c r="F15" s="101">
        <f>'[1]10'!D$385</f>
        <v>2666</v>
      </c>
      <c r="G15" s="101">
        <f>'[1]10'!E$385</f>
        <v>2756</v>
      </c>
      <c r="H15" s="102">
        <f>'[1]10'!F$385</f>
        <v>2791</v>
      </c>
      <c r="I15" s="101">
        <f>'[1]10'!G$385</f>
        <v>2611</v>
      </c>
      <c r="J15" s="103">
        <f>'[1]10'!H$385</f>
        <v>2513</v>
      </c>
      <c r="K15" s="101">
        <f>'[1]10'!P$385</f>
        <v>3012</v>
      </c>
      <c r="L15" s="101">
        <f>'[1]10'!Y$385</f>
        <v>3162.7989999999995</v>
      </c>
      <c r="M15" s="101">
        <f>'[1]10'!AA$385</f>
        <v>3320.9389499999997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0</v>
      </c>
      <c r="F16" s="101">
        <f>'[1]10'!D$386</f>
        <v>784</v>
      </c>
      <c r="G16" s="101">
        <f>'[1]10'!E$386</f>
        <v>0</v>
      </c>
      <c r="H16" s="102">
        <f>'[1]10'!F$386</f>
        <v>0</v>
      </c>
      <c r="I16" s="101">
        <f>'[1]10'!G$386</f>
        <v>150</v>
      </c>
      <c r="J16" s="103">
        <f>'[1]10'!H$386</f>
        <v>150</v>
      </c>
      <c r="K16" s="101">
        <f>'[1]10'!P$386</f>
        <v>0</v>
      </c>
      <c r="L16" s="101">
        <f>'[1]10'!Y$386</f>
        <v>0</v>
      </c>
      <c r="M16" s="101">
        <f>'[1]10'!AA$386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154</v>
      </c>
      <c r="F17" s="101">
        <f>'[1]10'!D$387</f>
        <v>255</v>
      </c>
      <c r="G17" s="101">
        <f>'[1]10'!E$387</f>
        <v>263</v>
      </c>
      <c r="H17" s="102">
        <f>'[1]10'!F$387</f>
        <v>0</v>
      </c>
      <c r="I17" s="101">
        <f>'[1]10'!G$387</f>
        <v>0</v>
      </c>
      <c r="J17" s="103">
        <f>'[1]10'!H$387</f>
        <v>95</v>
      </c>
      <c r="K17" s="101">
        <f>'[1]10'!P$387</f>
        <v>0</v>
      </c>
      <c r="L17" s="101">
        <f>'[1]10'!Y$387</f>
        <v>0</v>
      </c>
      <c r="M17" s="101">
        <f>'[1]10'!AA$387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45166</v>
      </c>
      <c r="F18" s="101">
        <f>'[1]10'!D$388</f>
        <v>15068</v>
      </c>
      <c r="G18" s="101">
        <f>'[1]10'!E$388</f>
        <v>7278</v>
      </c>
      <c r="H18" s="102">
        <f>'[1]10'!F$388</f>
        <v>7193</v>
      </c>
      <c r="I18" s="101">
        <f>'[1]10'!G$388</f>
        <v>16113</v>
      </c>
      <c r="J18" s="103">
        <f>'[1]10'!H$388</f>
        <v>14168</v>
      </c>
      <c r="K18" s="101">
        <f>'[1]10'!P$388</f>
        <v>14652</v>
      </c>
      <c r="L18" s="101">
        <f>'[1]10'!Y$388</f>
        <v>12545.436</v>
      </c>
      <c r="M18" s="101">
        <f>'[1]10'!AA$388</f>
        <v>13172.7078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651</v>
      </c>
      <c r="G19" s="101">
        <f>'[1]10'!E$389</f>
        <v>132</v>
      </c>
      <c r="H19" s="102">
        <f>'[1]10'!F$389</f>
        <v>306</v>
      </c>
      <c r="I19" s="101">
        <f>'[1]10'!G$389</f>
        <v>46</v>
      </c>
      <c r="J19" s="103">
        <f>'[1]10'!H$389</f>
        <v>2780</v>
      </c>
      <c r="K19" s="101">
        <f>'[1]10'!P$389</f>
        <v>0</v>
      </c>
      <c r="L19" s="101">
        <f>'[1]10'!Y$389</f>
        <v>678.6099999999999</v>
      </c>
      <c r="M19" s="101">
        <f>'[1]10'!AA$389</f>
        <v>712.5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0</v>
      </c>
      <c r="F21" s="101">
        <f>'[1]10'!D$391</f>
        <v>0</v>
      </c>
      <c r="G21" s="101">
        <f>'[1]10'!E$391</f>
        <v>0</v>
      </c>
      <c r="H21" s="102">
        <f>'[1]10'!F$391</f>
        <v>0</v>
      </c>
      <c r="I21" s="101">
        <f>'[1]10'!G$391</f>
        <v>0</v>
      </c>
      <c r="J21" s="103">
        <f>'[1]10'!H$391</f>
        <v>0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6900</v>
      </c>
      <c r="F22" s="101">
        <f>'[1]10'!D$392</f>
        <v>5910</v>
      </c>
      <c r="G22" s="101">
        <f>'[1]10'!E$392</f>
        <v>1839</v>
      </c>
      <c r="H22" s="102">
        <f>'[1]10'!F$392</f>
        <v>3737</v>
      </c>
      <c r="I22" s="101">
        <f>'[1]10'!G$392</f>
        <v>3737</v>
      </c>
      <c r="J22" s="103">
        <f>'[1]10'!H$392</f>
        <v>2718</v>
      </c>
      <c r="K22" s="101">
        <f>'[1]10'!P$392</f>
        <v>3961</v>
      </c>
      <c r="L22" s="101">
        <f>'[1]10'!Y$392</f>
        <v>4170.933</v>
      </c>
      <c r="M22" s="101">
        <f>'[1]10'!AA$392</f>
        <v>4379.4796499999993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25</v>
      </c>
      <c r="F23" s="101">
        <f>'[1]10'!D$393</f>
        <v>10</v>
      </c>
      <c r="G23" s="101">
        <f>'[1]10'!E$393</f>
        <v>193</v>
      </c>
      <c r="H23" s="102">
        <f>'[1]10'!F$393</f>
        <v>20</v>
      </c>
      <c r="I23" s="101">
        <f>'[1]10'!G$393</f>
        <v>20</v>
      </c>
      <c r="J23" s="103">
        <f>'[1]10'!H$393</f>
        <v>20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0</v>
      </c>
      <c r="F24" s="101">
        <f>'[1]10'!D$394</f>
        <v>0</v>
      </c>
      <c r="G24" s="101">
        <f>'[1]10'!E$394</f>
        <v>340</v>
      </c>
      <c r="H24" s="102">
        <f>'[1]10'!F$394</f>
        <v>100</v>
      </c>
      <c r="I24" s="101">
        <f>'[1]10'!G$394</f>
        <v>100</v>
      </c>
      <c r="J24" s="103">
        <f>'[1]10'!H$394</f>
        <v>80</v>
      </c>
      <c r="K24" s="101">
        <f>'[1]10'!P$394</f>
        <v>1</v>
      </c>
      <c r="L24" s="101">
        <f>'[1]10'!Y$394</f>
        <v>1.0529999999999999</v>
      </c>
      <c r="M24" s="101">
        <f>'[1]10'!AA$394</f>
        <v>1.10565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0</v>
      </c>
      <c r="H25" s="102">
        <f>'[1]10'!F$395</f>
        <v>40</v>
      </c>
      <c r="I25" s="101">
        <f>'[1]10'!G$395</f>
        <v>40</v>
      </c>
      <c r="J25" s="103">
        <f>'[1]10'!H$395</f>
        <v>40</v>
      </c>
      <c r="K25" s="101">
        <f>'[1]10'!P$395</f>
        <v>40</v>
      </c>
      <c r="L25" s="101">
        <f>'[1]10'!Y$395</f>
        <v>42.12</v>
      </c>
      <c r="M25" s="101">
        <f>'[1]10'!AA$395</f>
        <v>44.225999999999999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638</v>
      </c>
      <c r="F27" s="101">
        <f>'[1]10'!D$397</f>
        <v>1835</v>
      </c>
      <c r="G27" s="101">
        <f>'[1]10'!E$397</f>
        <v>496</v>
      </c>
      <c r="H27" s="102">
        <f>'[1]10'!F$397</f>
        <v>750</v>
      </c>
      <c r="I27" s="101">
        <f>'[1]10'!G$397</f>
        <v>972</v>
      </c>
      <c r="J27" s="103">
        <f>'[1]10'!H$397</f>
        <v>502</v>
      </c>
      <c r="K27" s="101">
        <f>'[1]10'!P$397</f>
        <v>923</v>
      </c>
      <c r="L27" s="101">
        <f>'[1]10'!Y$397</f>
        <v>789.75</v>
      </c>
      <c r="M27" s="101">
        <f>'[1]10'!AA$397</f>
        <v>829.23749999999995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8721</v>
      </c>
      <c r="F28" s="101">
        <f>'[1]10'!D$398</f>
        <v>49923.6</v>
      </c>
      <c r="G28" s="101">
        <f>'[1]10'!E$398</f>
        <v>58326</v>
      </c>
      <c r="H28" s="102">
        <f>'[1]10'!F$398</f>
        <v>57033</v>
      </c>
      <c r="I28" s="101">
        <f>'[1]10'!G$398</f>
        <v>53520</v>
      </c>
      <c r="J28" s="103">
        <f>'[1]10'!H$398</f>
        <v>44777</v>
      </c>
      <c r="K28" s="101">
        <f>'[1]10'!P$398</f>
        <v>123607</v>
      </c>
      <c r="L28" s="101">
        <f>'[1]10'!Y$398</f>
        <v>103610.197</v>
      </c>
      <c r="M28" s="101">
        <f>'[1]10'!AA$398</f>
        <v>112690.70685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628</v>
      </c>
      <c r="F29" s="101">
        <f>'[1]10'!D$399</f>
        <v>58</v>
      </c>
      <c r="G29" s="101">
        <f>'[1]10'!E$399</f>
        <v>465</v>
      </c>
      <c r="H29" s="102">
        <f>'[1]10'!F$399</f>
        <v>4</v>
      </c>
      <c r="I29" s="101">
        <f>'[1]10'!G$399</f>
        <v>47</v>
      </c>
      <c r="J29" s="103">
        <f>'[1]10'!H$399</f>
        <v>47</v>
      </c>
      <c r="K29" s="101">
        <f>'[1]10'!P$399</f>
        <v>5</v>
      </c>
      <c r="L29" s="101">
        <f>'[1]10'!Y$399</f>
        <v>5.2649999999999997</v>
      </c>
      <c r="M29" s="101">
        <f>'[1]10'!AA$399</f>
        <v>5.5282499999999999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40</v>
      </c>
      <c r="F30" s="101">
        <f>'[1]10'!D$400</f>
        <v>3</v>
      </c>
      <c r="G30" s="101">
        <f>'[1]10'!E$400</f>
        <v>5</v>
      </c>
      <c r="H30" s="102">
        <f>'[1]10'!F$400</f>
        <v>1183</v>
      </c>
      <c r="I30" s="101">
        <f>'[1]10'!G$400</f>
        <v>1183</v>
      </c>
      <c r="J30" s="103">
        <f>'[1]10'!H$400</f>
        <v>554</v>
      </c>
      <c r="K30" s="101">
        <f>'[1]10'!P$400</f>
        <v>1625</v>
      </c>
      <c r="L30" s="101">
        <f>'[1]10'!Y$400</f>
        <v>1256.229</v>
      </c>
      <c r="M30" s="101">
        <f>'[1]10'!AA$400</f>
        <v>1319.04045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560</v>
      </c>
      <c r="F32" s="101">
        <f>'[1]10'!D$402</f>
        <v>380</v>
      </c>
      <c r="G32" s="101">
        <f>'[1]10'!E$402</f>
        <v>1837</v>
      </c>
      <c r="H32" s="102">
        <f>'[1]10'!F$402</f>
        <v>1370</v>
      </c>
      <c r="I32" s="101">
        <f>'[1]10'!G$402</f>
        <v>1409</v>
      </c>
      <c r="J32" s="103">
        <f>'[1]10'!H$402</f>
        <v>1450</v>
      </c>
      <c r="K32" s="101">
        <f>'[1]10'!P$402</f>
        <v>1505</v>
      </c>
      <c r="L32" s="101">
        <f>'[1]10'!Y$402</f>
        <v>1584.7649999999999</v>
      </c>
      <c r="M32" s="101">
        <f>'[1]10'!AA$402</f>
        <v>1664.00325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314</v>
      </c>
      <c r="F33" s="101">
        <f>'[1]10'!D$403</f>
        <v>211</v>
      </c>
      <c r="G33" s="101">
        <f>'[1]10'!E$403</f>
        <v>28</v>
      </c>
      <c r="H33" s="102">
        <f>'[1]10'!F$403</f>
        <v>325</v>
      </c>
      <c r="I33" s="101">
        <f>'[1]10'!G$403</f>
        <v>1025</v>
      </c>
      <c r="J33" s="103">
        <f>'[1]10'!H$403</f>
        <v>1491</v>
      </c>
      <c r="K33" s="101">
        <f>'[1]10'!P$403</f>
        <v>385</v>
      </c>
      <c r="L33" s="101">
        <f>'[1]10'!Y$403</f>
        <v>405.40499999999997</v>
      </c>
      <c r="M33" s="101">
        <f>'[1]10'!AA$403</f>
        <v>425.67525000000001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2212</v>
      </c>
      <c r="F34" s="101">
        <f>'[1]10'!D$404</f>
        <v>2328</v>
      </c>
      <c r="G34" s="101">
        <f>'[1]10'!E$404</f>
        <v>1407</v>
      </c>
      <c r="H34" s="102">
        <f>'[1]10'!F$404</f>
        <v>3210</v>
      </c>
      <c r="I34" s="101">
        <f>'[1]10'!G$404</f>
        <v>2440</v>
      </c>
      <c r="J34" s="103">
        <f>'[1]10'!H$404</f>
        <v>2189</v>
      </c>
      <c r="K34" s="101">
        <f>'[1]10'!P$404</f>
        <v>4084</v>
      </c>
      <c r="L34" s="101">
        <f>'[1]10'!Y$404</f>
        <v>4300.4519999999993</v>
      </c>
      <c r="M34" s="101">
        <f>'[1]10'!AA$404</f>
        <v>4515.4745999999996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7</v>
      </c>
      <c r="F37" s="101">
        <f>'[1]10'!D$407</f>
        <v>0</v>
      </c>
      <c r="G37" s="101">
        <f>'[1]10'!E$407</f>
        <v>1586</v>
      </c>
      <c r="H37" s="102">
        <f>'[1]10'!F$407</f>
        <v>3246</v>
      </c>
      <c r="I37" s="101">
        <f>'[1]10'!G$407</f>
        <v>2869</v>
      </c>
      <c r="J37" s="103">
        <f>'[1]10'!H$407</f>
        <v>2762</v>
      </c>
      <c r="K37" s="101">
        <f>'[1]10'!P$407</f>
        <v>3494</v>
      </c>
      <c r="L37" s="101">
        <f>'[1]10'!Y$407</f>
        <v>3679.1819999999998</v>
      </c>
      <c r="M37" s="101">
        <f>'[1]10'!AA$407</f>
        <v>3863.1410999999998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1829</v>
      </c>
      <c r="F38" s="101">
        <f>'[1]10'!D$408</f>
        <v>676</v>
      </c>
      <c r="G38" s="101">
        <f>'[1]10'!E$408</f>
        <v>73</v>
      </c>
      <c r="H38" s="102">
        <f>'[1]10'!F$408</f>
        <v>1100</v>
      </c>
      <c r="I38" s="101">
        <f>'[1]10'!G$408</f>
        <v>1502</v>
      </c>
      <c r="J38" s="103">
        <f>'[1]10'!H$408</f>
        <v>1530</v>
      </c>
      <c r="K38" s="101">
        <f>'[1]10'!P$408</f>
        <v>1206</v>
      </c>
      <c r="L38" s="101">
        <f>'[1]10'!Y$408</f>
        <v>1269.9180000000001</v>
      </c>
      <c r="M38" s="101">
        <f>'[1]10'!AA$408</f>
        <v>1333.4138999999998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0</v>
      </c>
      <c r="F39" s="101">
        <f>'[1]10'!D$409</f>
        <v>6756</v>
      </c>
      <c r="G39" s="101">
        <f>'[1]10'!E$409</f>
        <v>6156</v>
      </c>
      <c r="H39" s="102">
        <f>'[1]10'!F$409</f>
        <v>5167</v>
      </c>
      <c r="I39" s="101">
        <f>'[1]10'!G$409</f>
        <v>3082</v>
      </c>
      <c r="J39" s="103">
        <f>'[1]10'!H$409</f>
        <v>3524</v>
      </c>
      <c r="K39" s="101">
        <f>'[1]10'!P$409</f>
        <v>5422</v>
      </c>
      <c r="L39" s="101">
        <f>'[1]10'!Y$409</f>
        <v>5711.1859999999997</v>
      </c>
      <c r="M39" s="101">
        <f>'[1]10'!AA$409</f>
        <v>5996.7452999999996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433</v>
      </c>
      <c r="F40" s="101">
        <f>'[1]10'!D$410</f>
        <v>3535</v>
      </c>
      <c r="G40" s="101">
        <f>'[1]10'!E$410</f>
        <v>1701</v>
      </c>
      <c r="H40" s="102">
        <f>'[1]10'!F$410</f>
        <v>4017</v>
      </c>
      <c r="I40" s="101">
        <f>'[1]10'!G$410</f>
        <v>2383</v>
      </c>
      <c r="J40" s="103">
        <f>'[1]10'!H$410</f>
        <v>3195</v>
      </c>
      <c r="K40" s="101">
        <f>'[1]10'!P$410</f>
        <v>3414</v>
      </c>
      <c r="L40" s="101">
        <f>'[1]10'!Y$410</f>
        <v>3538.5299999999988</v>
      </c>
      <c r="M40" s="101">
        <f>'[1]10'!AA$410</f>
        <v>3715.4564999999993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0</v>
      </c>
      <c r="F41" s="101">
        <f>'[1]10'!D$411</f>
        <v>0</v>
      </c>
      <c r="G41" s="101">
        <f>'[1]10'!E$411</f>
        <v>0</v>
      </c>
      <c r="H41" s="102">
        <f>'[1]10'!F$411</f>
        <v>0</v>
      </c>
      <c r="I41" s="101">
        <f>'[1]10'!G$411</f>
        <v>0</v>
      </c>
      <c r="J41" s="103">
        <f>'[1]10'!H$411</f>
        <v>0</v>
      </c>
      <c r="K41" s="101">
        <f>'[1]10'!P$411</f>
        <v>0</v>
      </c>
      <c r="L41" s="101">
        <f>'[1]10'!Y$411</f>
        <v>0</v>
      </c>
      <c r="M41" s="101">
        <f>'[1]10'!AA$411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9278</v>
      </c>
      <c r="F42" s="101">
        <f>'[1]10'!D$412</f>
        <v>11752</v>
      </c>
      <c r="G42" s="101">
        <f>'[1]10'!E$412</f>
        <v>14967</v>
      </c>
      <c r="H42" s="102">
        <f>'[1]10'!F$412</f>
        <v>12264</v>
      </c>
      <c r="I42" s="101">
        <f>'[1]10'!G$412</f>
        <v>12818</v>
      </c>
      <c r="J42" s="103">
        <f>'[1]10'!H$412</f>
        <v>14147</v>
      </c>
      <c r="K42" s="101">
        <f>'[1]10'!P$412</f>
        <v>17721</v>
      </c>
      <c r="L42" s="101">
        <f>'[1]10'!Y$412</f>
        <v>14496.866</v>
      </c>
      <c r="M42" s="101">
        <f>'[1]10'!AA$412</f>
        <v>15319.7093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1478</v>
      </c>
      <c r="F43" s="101">
        <f>'[1]10'!D$413</f>
        <v>1220</v>
      </c>
      <c r="G43" s="101">
        <f>'[1]10'!E$413</f>
        <v>924</v>
      </c>
      <c r="H43" s="102">
        <f>'[1]10'!F$413</f>
        <v>4346</v>
      </c>
      <c r="I43" s="101">
        <f>'[1]10'!G$413</f>
        <v>1486</v>
      </c>
      <c r="J43" s="103">
        <f>'[1]10'!H$413</f>
        <v>3978</v>
      </c>
      <c r="K43" s="101">
        <f>'[1]10'!P$413</f>
        <v>3835</v>
      </c>
      <c r="L43" s="101">
        <f>'[1]10'!Y$413</f>
        <v>4008.7709999999993</v>
      </c>
      <c r="M43" s="101">
        <f>'[1]10'!AA$413</f>
        <v>4209.2095499999996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7994</v>
      </c>
      <c r="F44" s="101">
        <f>'[1]10'!D$414</f>
        <v>1685</v>
      </c>
      <c r="G44" s="101">
        <f>'[1]10'!E$414</f>
        <v>1588</v>
      </c>
      <c r="H44" s="102">
        <f>'[1]10'!F$414</f>
        <v>3672</v>
      </c>
      <c r="I44" s="101">
        <f>'[1]10'!G$414</f>
        <v>4020</v>
      </c>
      <c r="J44" s="103">
        <f>'[1]10'!H$414</f>
        <v>3588</v>
      </c>
      <c r="K44" s="101">
        <f>'[1]10'!P$414</f>
        <v>4389</v>
      </c>
      <c r="L44" s="101">
        <f>'[1]10'!Y$414</f>
        <v>4287.8159999999998</v>
      </c>
      <c r="M44" s="101">
        <f>'[1]10'!AA$414</f>
        <v>4502.2067999999999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3464</v>
      </c>
      <c r="F45" s="101">
        <f>'[1]10'!D$415</f>
        <v>5373</v>
      </c>
      <c r="G45" s="101">
        <f>'[1]10'!E$415</f>
        <v>5934</v>
      </c>
      <c r="H45" s="102">
        <f>'[1]10'!F$415</f>
        <v>6864</v>
      </c>
      <c r="I45" s="101">
        <f>'[1]10'!G$415</f>
        <v>7886</v>
      </c>
      <c r="J45" s="103">
        <f>'[1]10'!H$415</f>
        <v>8907</v>
      </c>
      <c r="K45" s="101">
        <f>'[1]10'!P$415</f>
        <v>5935</v>
      </c>
      <c r="L45" s="101">
        <f>'[1]10'!Y$415</f>
        <v>6687.5929999999989</v>
      </c>
      <c r="M45" s="101">
        <f>'[1]10'!AA$415</f>
        <v>7021.9726500000006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15036</v>
      </c>
      <c r="F51" s="74">
        <f t="shared" si="4"/>
        <v>30747</v>
      </c>
      <c r="G51" s="74">
        <f t="shared" si="4"/>
        <v>35861</v>
      </c>
      <c r="H51" s="75">
        <f t="shared" si="4"/>
        <v>37281</v>
      </c>
      <c r="I51" s="74">
        <f t="shared" si="4"/>
        <v>53585</v>
      </c>
      <c r="J51" s="76">
        <f t="shared" si="4"/>
        <v>56336</v>
      </c>
      <c r="K51" s="74">
        <f t="shared" si="4"/>
        <v>28773</v>
      </c>
      <c r="L51" s="74">
        <f t="shared" si="4"/>
        <v>28333.983</v>
      </c>
      <c r="M51" s="74">
        <f t="shared" si="4"/>
        <v>29750.682149999997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2144</v>
      </c>
      <c r="F52" s="88">
        <f t="shared" si="5"/>
        <v>6185</v>
      </c>
      <c r="G52" s="88">
        <f t="shared" si="5"/>
        <v>5900</v>
      </c>
      <c r="H52" s="89">
        <f t="shared" si="5"/>
        <v>8694</v>
      </c>
      <c r="I52" s="88">
        <f t="shared" si="5"/>
        <v>11271</v>
      </c>
      <c r="J52" s="90">
        <f t="shared" si="5"/>
        <v>11271</v>
      </c>
      <c r="K52" s="88">
        <f t="shared" si="5"/>
        <v>10984</v>
      </c>
      <c r="L52" s="88">
        <f t="shared" si="5"/>
        <v>9532.7819999999992</v>
      </c>
      <c r="M52" s="88">
        <f t="shared" si="5"/>
        <v>10009.4211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2144</v>
      </c>
      <c r="F56" s="94">
        <f t="shared" si="7"/>
        <v>6185</v>
      </c>
      <c r="G56" s="94">
        <f t="shared" si="7"/>
        <v>5900</v>
      </c>
      <c r="H56" s="95">
        <f t="shared" si="7"/>
        <v>8694</v>
      </c>
      <c r="I56" s="94">
        <f t="shared" si="7"/>
        <v>11271</v>
      </c>
      <c r="J56" s="96">
        <f t="shared" si="7"/>
        <v>11271</v>
      </c>
      <c r="K56" s="94">
        <f t="shared" si="7"/>
        <v>10984</v>
      </c>
      <c r="L56" s="94">
        <f t="shared" si="7"/>
        <v>9532.7819999999992</v>
      </c>
      <c r="M56" s="94">
        <f t="shared" si="7"/>
        <v>10009.4211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2144</v>
      </c>
      <c r="F57" s="88">
        <f>'[1]10'!D$426</f>
        <v>6185</v>
      </c>
      <c r="G57" s="88">
        <f>'[1]10'!E$426</f>
        <v>5900</v>
      </c>
      <c r="H57" s="89">
        <f>'[1]10'!F$426</f>
        <v>8694</v>
      </c>
      <c r="I57" s="88">
        <f>'[1]10'!G$426</f>
        <v>9694</v>
      </c>
      <c r="J57" s="90">
        <f>'[1]10'!H$426</f>
        <v>9694</v>
      </c>
      <c r="K57" s="88">
        <f>'[1]10'!P$426</f>
        <v>10984</v>
      </c>
      <c r="L57" s="88">
        <f>'[1]10'!Y$426</f>
        <v>9532.7819999999992</v>
      </c>
      <c r="M57" s="88">
        <f>'[1]10'!AA$426</f>
        <v>10009.4211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1577</v>
      </c>
      <c r="J58" s="96">
        <f>'[1]10'!H$427</f>
        <v>1577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5822</v>
      </c>
      <c r="F59" s="81">
        <f t="shared" si="8"/>
        <v>4343</v>
      </c>
      <c r="G59" s="81">
        <f t="shared" si="8"/>
        <v>5160</v>
      </c>
      <c r="H59" s="82">
        <f t="shared" si="8"/>
        <v>2902</v>
      </c>
      <c r="I59" s="81">
        <f t="shared" si="8"/>
        <v>14029</v>
      </c>
      <c r="J59" s="83">
        <f t="shared" si="8"/>
        <v>14029</v>
      </c>
      <c r="K59" s="81">
        <f t="shared" si="8"/>
        <v>8710</v>
      </c>
      <c r="L59" s="81">
        <f t="shared" si="8"/>
        <v>9247.2179999999989</v>
      </c>
      <c r="M59" s="81">
        <f t="shared" si="8"/>
        <v>9709.5789000000004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5822</v>
      </c>
      <c r="F61" s="94">
        <f>'[1]10'!D$430</f>
        <v>4343</v>
      </c>
      <c r="G61" s="94">
        <f>'[1]10'!E$430</f>
        <v>5160</v>
      </c>
      <c r="H61" s="95">
        <f>'[1]10'!F$430</f>
        <v>2902</v>
      </c>
      <c r="I61" s="94">
        <f>'[1]10'!G$430</f>
        <v>14029</v>
      </c>
      <c r="J61" s="96">
        <f>'[1]10'!H$430</f>
        <v>14029</v>
      </c>
      <c r="K61" s="94">
        <f>'[1]10'!P$430</f>
        <v>8710</v>
      </c>
      <c r="L61" s="94">
        <f>'[1]10'!Y$430</f>
        <v>9247.2179999999989</v>
      </c>
      <c r="M61" s="94">
        <f>'[1]10'!AA$430</f>
        <v>9709.5789000000004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3270</v>
      </c>
      <c r="F62" s="101">
        <f>'[1]10'!D$431</f>
        <v>3797</v>
      </c>
      <c r="G62" s="101">
        <f>'[1]10'!E$431</f>
        <v>3156</v>
      </c>
      <c r="H62" s="102">
        <f>'[1]10'!F$431</f>
        <v>2402</v>
      </c>
      <c r="I62" s="101">
        <f>'[1]10'!G$431</f>
        <v>2402</v>
      </c>
      <c r="J62" s="103">
        <f>'[1]10'!H$431</f>
        <v>2402</v>
      </c>
      <c r="K62" s="101">
        <f>'[1]10'!P$431</f>
        <v>3806</v>
      </c>
      <c r="L62" s="101">
        <f>'[1]10'!Y$431</f>
        <v>4762.9639999999999</v>
      </c>
      <c r="M62" s="101">
        <f>'[1]10'!AA$431</f>
        <v>5001.1122000000005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3800</v>
      </c>
      <c r="F64" s="94">
        <f t="shared" si="9"/>
        <v>16422</v>
      </c>
      <c r="G64" s="94">
        <f t="shared" si="9"/>
        <v>21645</v>
      </c>
      <c r="H64" s="95">
        <f t="shared" si="9"/>
        <v>23283</v>
      </c>
      <c r="I64" s="94">
        <f t="shared" si="9"/>
        <v>25883</v>
      </c>
      <c r="J64" s="96">
        <f t="shared" si="9"/>
        <v>28634</v>
      </c>
      <c r="K64" s="94">
        <f t="shared" si="9"/>
        <v>5273</v>
      </c>
      <c r="L64" s="94">
        <f t="shared" si="9"/>
        <v>4791.0190000000002</v>
      </c>
      <c r="M64" s="94">
        <f t="shared" si="9"/>
        <v>5030.5699499999982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3800</v>
      </c>
      <c r="F65" s="81">
        <f t="shared" si="10"/>
        <v>16422</v>
      </c>
      <c r="G65" s="81">
        <f t="shared" si="10"/>
        <v>21645</v>
      </c>
      <c r="H65" s="82">
        <f t="shared" si="10"/>
        <v>23283</v>
      </c>
      <c r="I65" s="81">
        <f t="shared" si="10"/>
        <v>25883</v>
      </c>
      <c r="J65" s="83">
        <f t="shared" si="10"/>
        <v>28634</v>
      </c>
      <c r="K65" s="81">
        <f t="shared" si="10"/>
        <v>5273</v>
      </c>
      <c r="L65" s="81">
        <f t="shared" si="10"/>
        <v>4791.0190000000002</v>
      </c>
      <c r="M65" s="81">
        <f t="shared" si="10"/>
        <v>5030.5699499999982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3800</v>
      </c>
      <c r="F67" s="94">
        <f>'[1]10'!D$436</f>
        <v>16422</v>
      </c>
      <c r="G67" s="94">
        <f>'[1]10'!E$436</f>
        <v>21645</v>
      </c>
      <c r="H67" s="95">
        <f>'[1]10'!F$436</f>
        <v>23283</v>
      </c>
      <c r="I67" s="94">
        <f>'[1]10'!G$436</f>
        <v>25883</v>
      </c>
      <c r="J67" s="96">
        <f>'[1]10'!H$436</f>
        <v>28634</v>
      </c>
      <c r="K67" s="94">
        <f>'[1]10'!P$436</f>
        <v>5273</v>
      </c>
      <c r="L67" s="94">
        <f>'[1]10'!Y$436</f>
        <v>4791.0190000000002</v>
      </c>
      <c r="M67" s="96">
        <f>'[1]10'!AA$436</f>
        <v>5030.5699499999982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0</v>
      </c>
      <c r="F74" s="88">
        <f>'[1]10'!D$442</f>
        <v>0</v>
      </c>
      <c r="G74" s="88">
        <f>'[1]10'!E$442</f>
        <v>0</v>
      </c>
      <c r="H74" s="89">
        <f>'[1]10'!F$442</f>
        <v>0</v>
      </c>
      <c r="I74" s="88">
        <f>'[1]10'!G$442</f>
        <v>0</v>
      </c>
      <c r="J74" s="90">
        <f>'[1]10'!H$442</f>
        <v>0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0</v>
      </c>
      <c r="G75" s="94">
        <f>'[1]10'!E$443</f>
        <v>0</v>
      </c>
      <c r="H75" s="95">
        <f>'[1]10'!F$443</f>
        <v>0</v>
      </c>
      <c r="I75" s="94">
        <f>'[1]10'!G$443</f>
        <v>0</v>
      </c>
      <c r="J75" s="96">
        <f>'[1]10'!H$443</f>
        <v>0</v>
      </c>
      <c r="K75" s="94">
        <f>'[1]10'!P$443</f>
        <v>0</v>
      </c>
      <c r="L75" s="94">
        <f>'[1]10'!Y$443</f>
        <v>0</v>
      </c>
      <c r="M75" s="94">
        <f>'[1]10'!AA$443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1543</v>
      </c>
      <c r="F77" s="74">
        <f t="shared" si="13"/>
        <v>8588</v>
      </c>
      <c r="G77" s="74">
        <f t="shared" si="13"/>
        <v>956</v>
      </c>
      <c r="H77" s="75">
        <f t="shared" si="13"/>
        <v>6830</v>
      </c>
      <c r="I77" s="74">
        <f t="shared" si="13"/>
        <v>7730</v>
      </c>
      <c r="J77" s="76">
        <f t="shared" si="13"/>
        <v>7730</v>
      </c>
      <c r="K77" s="74">
        <f t="shared" si="13"/>
        <v>13850</v>
      </c>
      <c r="L77" s="74">
        <f t="shared" si="13"/>
        <v>6162.45</v>
      </c>
      <c r="M77" s="74">
        <f t="shared" si="13"/>
        <v>6470.5725000000002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0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1543</v>
      </c>
      <c r="F81" s="101">
        <f t="shared" si="15"/>
        <v>8588</v>
      </c>
      <c r="G81" s="101">
        <f t="shared" si="15"/>
        <v>956</v>
      </c>
      <c r="H81" s="102">
        <f t="shared" si="15"/>
        <v>6830</v>
      </c>
      <c r="I81" s="101">
        <f t="shared" si="15"/>
        <v>7360</v>
      </c>
      <c r="J81" s="103">
        <f t="shared" si="15"/>
        <v>7360</v>
      </c>
      <c r="K81" s="101">
        <f t="shared" si="15"/>
        <v>13850</v>
      </c>
      <c r="L81" s="101">
        <f t="shared" si="15"/>
        <v>6162.45</v>
      </c>
      <c r="M81" s="101">
        <f t="shared" si="15"/>
        <v>6470.5725000000002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8000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1543</v>
      </c>
      <c r="F83" s="94">
        <f>'[1]10'!D$450</f>
        <v>8588</v>
      </c>
      <c r="G83" s="94">
        <f>'[1]10'!E$450</f>
        <v>956</v>
      </c>
      <c r="H83" s="95">
        <f>'[1]10'!F$450</f>
        <v>6830</v>
      </c>
      <c r="I83" s="94">
        <f>'[1]10'!G$450</f>
        <v>7360</v>
      </c>
      <c r="J83" s="96">
        <f>'[1]10'!H$450</f>
        <v>7360</v>
      </c>
      <c r="K83" s="94">
        <f>'[1]10'!P$450</f>
        <v>5850</v>
      </c>
      <c r="L83" s="94">
        <f>'[1]10'!Y$450</f>
        <v>6162.45</v>
      </c>
      <c r="M83" s="94">
        <f>'[1]10'!AA$450</f>
        <v>6470.5725000000002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370</v>
      </c>
      <c r="J88" s="103">
        <f>'[1]10'!H$455</f>
        <v>370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190089</v>
      </c>
      <c r="F92" s="28">
        <f t="shared" ref="F92:M92" si="16">F4+F51+F77+F90</f>
        <v>243637.04249999998</v>
      </c>
      <c r="G92" s="28">
        <f t="shared" si="16"/>
        <v>253150</v>
      </c>
      <c r="H92" s="29">
        <f t="shared" si="16"/>
        <v>283037</v>
      </c>
      <c r="I92" s="28">
        <f t="shared" si="16"/>
        <v>298533</v>
      </c>
      <c r="J92" s="30">
        <f t="shared" si="16"/>
        <v>298533</v>
      </c>
      <c r="K92" s="28">
        <f t="shared" si="16"/>
        <v>377189</v>
      </c>
      <c r="L92" s="28">
        <f t="shared" si="16"/>
        <v>356255.83600000001</v>
      </c>
      <c r="M92" s="28">
        <f t="shared" si="16"/>
        <v>378066.58730000001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PROPER('[1]10'!$B$11)</f>
        <v>Table B.2c: Payments and estimates by economic classification: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119227</v>
      </c>
      <c r="F4" s="74">
        <f t="shared" ref="F4:M4" si="0">F5+F8+F47</f>
        <v>120133.92787</v>
      </c>
      <c r="G4" s="74">
        <f t="shared" si="0"/>
        <v>127560</v>
      </c>
      <c r="H4" s="75">
        <f t="shared" si="0"/>
        <v>145574</v>
      </c>
      <c r="I4" s="74">
        <f t="shared" si="0"/>
        <v>145779</v>
      </c>
      <c r="J4" s="76">
        <f t="shared" si="0"/>
        <v>145685</v>
      </c>
      <c r="K4" s="74">
        <f t="shared" si="0"/>
        <v>152516</v>
      </c>
      <c r="L4" s="74">
        <f t="shared" si="0"/>
        <v>154787.44099999999</v>
      </c>
      <c r="M4" s="74">
        <f t="shared" si="0"/>
        <v>170741.81304999997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100875</v>
      </c>
      <c r="F5" s="81">
        <f t="shared" ref="F5:M5" si="1">SUM(F6:F7)</f>
        <v>95291.727870000002</v>
      </c>
      <c r="G5" s="81">
        <f t="shared" si="1"/>
        <v>98404</v>
      </c>
      <c r="H5" s="82">
        <f t="shared" si="1"/>
        <v>117440</v>
      </c>
      <c r="I5" s="81">
        <f t="shared" si="1"/>
        <v>117440</v>
      </c>
      <c r="J5" s="83">
        <f t="shared" si="1"/>
        <v>116349</v>
      </c>
      <c r="K5" s="81">
        <f t="shared" si="1"/>
        <v>121273</v>
      </c>
      <c r="L5" s="81">
        <f t="shared" si="1"/>
        <v>126136.745</v>
      </c>
      <c r="M5" s="81">
        <f t="shared" si="1"/>
        <v>132443.58224999998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85708</v>
      </c>
      <c r="F6" s="88">
        <f>'[1]10'!D$526</f>
        <v>82179.158800000005</v>
      </c>
      <c r="G6" s="88">
        <f>'[1]10'!E$526</f>
        <v>98404</v>
      </c>
      <c r="H6" s="89">
        <f>'[1]10'!F$526</f>
        <v>102574</v>
      </c>
      <c r="I6" s="88">
        <f>'[1]10'!G$526</f>
        <v>102574</v>
      </c>
      <c r="J6" s="90">
        <f>'[1]10'!H$526</f>
        <v>116349</v>
      </c>
      <c r="K6" s="88">
        <f>'[1]10'!P$526</f>
        <v>107856</v>
      </c>
      <c r="L6" s="88">
        <f>'[1]10'!Y$526</f>
        <v>111571.834</v>
      </c>
      <c r="M6" s="88">
        <f>'[1]10'!AA$526</f>
        <v>117150.42569999999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15167</v>
      </c>
      <c r="F7" s="94">
        <f>'[1]10'!D$527</f>
        <v>13112.56907</v>
      </c>
      <c r="G7" s="94">
        <f>'[1]10'!E$527</f>
        <v>0</v>
      </c>
      <c r="H7" s="95">
        <f>'[1]10'!F$527</f>
        <v>14866</v>
      </c>
      <c r="I7" s="94">
        <f>'[1]10'!G$527</f>
        <v>14866</v>
      </c>
      <c r="J7" s="96">
        <f>'[1]10'!H$527</f>
        <v>0</v>
      </c>
      <c r="K7" s="94">
        <f>'[1]10'!P$527</f>
        <v>13417</v>
      </c>
      <c r="L7" s="94">
        <f>'[1]10'!Y$527</f>
        <v>14564.911</v>
      </c>
      <c r="M7" s="94">
        <f>'[1]10'!AA$527</f>
        <v>15293.15655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18352</v>
      </c>
      <c r="F8" s="81">
        <f t="shared" si="2"/>
        <v>24842.2</v>
      </c>
      <c r="G8" s="81">
        <f t="shared" si="2"/>
        <v>29156</v>
      </c>
      <c r="H8" s="82">
        <f t="shared" si="2"/>
        <v>28134</v>
      </c>
      <c r="I8" s="81">
        <f t="shared" si="2"/>
        <v>28339</v>
      </c>
      <c r="J8" s="83">
        <f t="shared" si="2"/>
        <v>29336</v>
      </c>
      <c r="K8" s="81">
        <f t="shared" si="2"/>
        <v>31243</v>
      </c>
      <c r="L8" s="81">
        <f t="shared" si="2"/>
        <v>28650.695999999993</v>
      </c>
      <c r="M8" s="81">
        <f t="shared" si="2"/>
        <v>38298.23079999999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44</v>
      </c>
      <c r="F9" s="88">
        <f>'[1]10'!D$529</f>
        <v>0</v>
      </c>
      <c r="G9" s="88">
        <f>'[1]10'!E$529</f>
        <v>80</v>
      </c>
      <c r="H9" s="89">
        <f>'[1]10'!F$529</f>
        <v>45</v>
      </c>
      <c r="I9" s="88">
        <f>'[1]10'!G$529</f>
        <v>45</v>
      </c>
      <c r="J9" s="90">
        <f>'[1]10'!H$529</f>
        <v>111</v>
      </c>
      <c r="K9" s="88">
        <f>'[1]10'!P$529</f>
        <v>15</v>
      </c>
      <c r="L9" s="88">
        <f>'[1]10'!Y$529</f>
        <v>15.795</v>
      </c>
      <c r="M9" s="88">
        <f>'[1]10'!AA$529</f>
        <v>16.58475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541</v>
      </c>
      <c r="F10" s="101">
        <f>'[1]10'!D$530</f>
        <v>468</v>
      </c>
      <c r="G10" s="101">
        <f>'[1]10'!E$530</f>
        <v>537</v>
      </c>
      <c r="H10" s="102">
        <f>'[1]10'!F$530</f>
        <v>280</v>
      </c>
      <c r="I10" s="101">
        <f>'[1]10'!G$530</f>
        <v>396</v>
      </c>
      <c r="J10" s="103">
        <f>'[1]10'!H$530</f>
        <v>519</v>
      </c>
      <c r="K10" s="101">
        <f>'[1]10'!P$530</f>
        <v>579</v>
      </c>
      <c r="L10" s="101">
        <f>'[1]10'!Y$530</f>
        <v>399.08699999999999</v>
      </c>
      <c r="M10" s="101">
        <f>'[1]10'!AA$530</f>
        <v>419.04135000000002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33</v>
      </c>
      <c r="F11" s="101">
        <f>'[1]10'!D$531</f>
        <v>262</v>
      </c>
      <c r="G11" s="101">
        <f>'[1]10'!E$531</f>
        <v>310</v>
      </c>
      <c r="H11" s="102">
        <f>'[1]10'!F$531</f>
        <v>379</v>
      </c>
      <c r="I11" s="101">
        <f>'[1]10'!G$531</f>
        <v>379</v>
      </c>
      <c r="J11" s="103">
        <f>'[1]10'!H$531</f>
        <v>346</v>
      </c>
      <c r="K11" s="101">
        <f>'[1]10'!P$531</f>
        <v>413</v>
      </c>
      <c r="L11" s="101">
        <f>'[1]10'!Y$531</f>
        <v>382.23899999999998</v>
      </c>
      <c r="M11" s="101">
        <f>'[1]10'!AA$531</f>
        <v>401.35095000000001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3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106</v>
      </c>
      <c r="F14" s="101">
        <f>'[1]10'!D$534</f>
        <v>163</v>
      </c>
      <c r="G14" s="101">
        <f>'[1]10'!E$534</f>
        <v>223</v>
      </c>
      <c r="H14" s="102">
        <f>'[1]10'!F$534</f>
        <v>654</v>
      </c>
      <c r="I14" s="101">
        <f>'[1]10'!G$534</f>
        <v>531</v>
      </c>
      <c r="J14" s="103">
        <f>'[1]10'!H$534</f>
        <v>565</v>
      </c>
      <c r="K14" s="101">
        <f>'[1]10'!P$534</f>
        <v>506</v>
      </c>
      <c r="L14" s="101">
        <f>'[1]10'!Y$534</f>
        <v>480.16800000000001</v>
      </c>
      <c r="M14" s="101">
        <f>'[1]10'!AA$534</f>
        <v>504.1764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1</v>
      </c>
      <c r="F15" s="101">
        <f>'[1]10'!D$535</f>
        <v>1019</v>
      </c>
      <c r="G15" s="101">
        <f>'[1]10'!E$535</f>
        <v>1184</v>
      </c>
      <c r="H15" s="102">
        <f>'[1]10'!F$535</f>
        <v>1886</v>
      </c>
      <c r="I15" s="101">
        <f>'[1]10'!G$535</f>
        <v>1886</v>
      </c>
      <c r="J15" s="103">
        <f>'[1]10'!H$535</f>
        <v>1481</v>
      </c>
      <c r="K15" s="101">
        <f>'[1]10'!P$535</f>
        <v>2534</v>
      </c>
      <c r="L15" s="101">
        <f>'[1]10'!Y$535</f>
        <v>1622.2279999999998</v>
      </c>
      <c r="M15" s="101">
        <f>'[1]10'!AA$535</f>
        <v>1703.3394000000001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1117</v>
      </c>
      <c r="G16" s="101">
        <f>'[1]10'!E$536</f>
        <v>14</v>
      </c>
      <c r="H16" s="102">
        <f>'[1]10'!F$536</f>
        <v>0</v>
      </c>
      <c r="I16" s="101">
        <f>'[1]10'!G$536</f>
        <v>0</v>
      </c>
      <c r="J16" s="103">
        <f>'[1]10'!H$536</f>
        <v>0</v>
      </c>
      <c r="K16" s="101">
        <f>'[1]10'!P$536</f>
        <v>0</v>
      </c>
      <c r="L16" s="101">
        <f>'[1]10'!Y$536</f>
        <v>0</v>
      </c>
      <c r="M16" s="101">
        <f>'[1]10'!AA$536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1077</v>
      </c>
      <c r="F17" s="101">
        <f>'[1]10'!D$537</f>
        <v>320</v>
      </c>
      <c r="G17" s="101">
        <f>'[1]10'!E$537</f>
        <v>5425</v>
      </c>
      <c r="H17" s="102">
        <f>'[1]10'!F$537</f>
        <v>3370</v>
      </c>
      <c r="I17" s="101">
        <f>'[1]10'!G$537</f>
        <v>2215</v>
      </c>
      <c r="J17" s="103">
        <f>'[1]10'!H$537</f>
        <v>2488</v>
      </c>
      <c r="K17" s="101">
        <f>'[1]10'!P$537</f>
        <v>2277</v>
      </c>
      <c r="L17" s="101">
        <f>'[1]10'!Y$537</f>
        <v>2404.1739999999995</v>
      </c>
      <c r="M17" s="101">
        <f>'[1]10'!AA$537</f>
        <v>2524.3826999999997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192</v>
      </c>
      <c r="F18" s="101">
        <f>'[1]10'!D$538</f>
        <v>6</v>
      </c>
      <c r="G18" s="101">
        <f>'[1]10'!E$538</f>
        <v>0</v>
      </c>
      <c r="H18" s="102">
        <f>'[1]10'!F$538</f>
        <v>0</v>
      </c>
      <c r="I18" s="101">
        <f>'[1]10'!G$538</f>
        <v>0</v>
      </c>
      <c r="J18" s="103">
        <f>'[1]10'!H$538</f>
        <v>0</v>
      </c>
      <c r="K18" s="101">
        <f>'[1]10'!P$538</f>
        <v>0</v>
      </c>
      <c r="L18" s="101">
        <f>'[1]10'!Y$538</f>
        <v>0</v>
      </c>
      <c r="M18" s="101">
        <f>'[1]10'!AA$538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0</v>
      </c>
      <c r="H21" s="102">
        <f>'[1]10'!F$541</f>
        <v>0</v>
      </c>
      <c r="I21" s="101">
        <f>'[1]10'!G$541</f>
        <v>0</v>
      </c>
      <c r="J21" s="103">
        <f>'[1]10'!H$541</f>
        <v>0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6448</v>
      </c>
      <c r="F22" s="101">
        <f>'[1]10'!D$542</f>
        <v>2455</v>
      </c>
      <c r="G22" s="101">
        <f>'[1]10'!E$542</f>
        <v>1529</v>
      </c>
      <c r="H22" s="102">
        <f>'[1]10'!F$542</f>
        <v>750</v>
      </c>
      <c r="I22" s="101">
        <f>'[1]10'!G$542</f>
        <v>2395</v>
      </c>
      <c r="J22" s="103">
        <f>'[1]10'!H$542</f>
        <v>380</v>
      </c>
      <c r="K22" s="101">
        <f>'[1]10'!P$542</f>
        <v>5531</v>
      </c>
      <c r="L22" s="101">
        <f>'[1]10'!Y$542</f>
        <v>2333.8360000000002</v>
      </c>
      <c r="M22" s="101">
        <f>'[1]10'!AA$542</f>
        <v>10665.5278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34</v>
      </c>
      <c r="F23" s="101">
        <f>'[1]10'!D$543</f>
        <v>12</v>
      </c>
      <c r="G23" s="101">
        <f>'[1]10'!E$543</f>
        <v>52</v>
      </c>
      <c r="H23" s="102">
        <f>'[1]10'!F$543</f>
        <v>0</v>
      </c>
      <c r="I23" s="101">
        <f>'[1]10'!G$543</f>
        <v>5</v>
      </c>
      <c r="J23" s="103">
        <f>'[1]10'!H$543</f>
        <v>5</v>
      </c>
      <c r="K23" s="101">
        <f>'[1]10'!P$543</f>
        <v>0</v>
      </c>
      <c r="L23" s="101">
        <f>'[1]10'!Y$543</f>
        <v>0</v>
      </c>
      <c r="M23" s="101">
        <f>'[1]10'!AA$543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0</v>
      </c>
      <c r="F24" s="101">
        <f>'[1]10'!D$544</f>
        <v>0</v>
      </c>
      <c r="G24" s="101">
        <f>'[1]10'!E$544</f>
        <v>0</v>
      </c>
      <c r="H24" s="102">
        <f>'[1]10'!F$544</f>
        <v>30</v>
      </c>
      <c r="I24" s="101">
        <f>'[1]10'!G$544</f>
        <v>30</v>
      </c>
      <c r="J24" s="103">
        <f>'[1]10'!H$544</f>
        <v>206</v>
      </c>
      <c r="K24" s="101">
        <f>'[1]10'!P$544</f>
        <v>30</v>
      </c>
      <c r="L24" s="101">
        <f>'[1]10'!Y$544</f>
        <v>31.589999999999996</v>
      </c>
      <c r="M24" s="101">
        <f>'[1]10'!AA$544</f>
        <v>33.169499999999999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741</v>
      </c>
      <c r="G25" s="101">
        <f>'[1]10'!E$545</f>
        <v>0</v>
      </c>
      <c r="H25" s="102">
        <f>'[1]10'!F$545</f>
        <v>0</v>
      </c>
      <c r="I25" s="101">
        <f>'[1]10'!G$545</f>
        <v>0</v>
      </c>
      <c r="J25" s="103">
        <f>'[1]10'!H$545</f>
        <v>0</v>
      </c>
      <c r="K25" s="101">
        <f>'[1]10'!P$545</f>
        <v>100</v>
      </c>
      <c r="L25" s="101">
        <f>'[1]10'!Y$545</f>
        <v>0</v>
      </c>
      <c r="M25" s="101">
        <f>'[1]10'!AA$545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393</v>
      </c>
      <c r="F27" s="101">
        <f>'[1]10'!D$547</f>
        <v>620.9</v>
      </c>
      <c r="G27" s="101">
        <f>'[1]10'!E$547</f>
        <v>462</v>
      </c>
      <c r="H27" s="102">
        <f>'[1]10'!F$547</f>
        <v>700</v>
      </c>
      <c r="I27" s="101">
        <f>'[1]10'!G$547</f>
        <v>1506</v>
      </c>
      <c r="J27" s="103">
        <f>'[1]10'!H$547</f>
        <v>1326</v>
      </c>
      <c r="K27" s="101">
        <f>'[1]10'!P$547</f>
        <v>500</v>
      </c>
      <c r="L27" s="101">
        <f>'[1]10'!Y$547</f>
        <v>526.5</v>
      </c>
      <c r="M27" s="101">
        <f>'[1]10'!AA$547</f>
        <v>552.82500000000005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1924</v>
      </c>
      <c r="F28" s="101">
        <f>'[1]10'!D$548</f>
        <v>673</v>
      </c>
      <c r="G28" s="101">
        <f>'[1]10'!E$548</f>
        <v>1211</v>
      </c>
      <c r="H28" s="102">
        <f>'[1]10'!F$548</f>
        <v>1935</v>
      </c>
      <c r="I28" s="101">
        <f>'[1]10'!G$548</f>
        <v>1218</v>
      </c>
      <c r="J28" s="103">
        <f>'[1]10'!H$548</f>
        <v>1997</v>
      </c>
      <c r="K28" s="101">
        <f>'[1]10'!P$548</f>
        <v>6471</v>
      </c>
      <c r="L28" s="101">
        <f>'[1]10'!Y$548</f>
        <v>6525.9629999999997</v>
      </c>
      <c r="M28" s="101">
        <f>'[1]10'!AA$548</f>
        <v>6852.2611500000003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1</v>
      </c>
      <c r="F29" s="101">
        <f>'[1]10'!D$549</f>
        <v>1</v>
      </c>
      <c r="G29" s="101">
        <f>'[1]10'!E$549</f>
        <v>17</v>
      </c>
      <c r="H29" s="102">
        <f>'[1]10'!F$549</f>
        <v>0</v>
      </c>
      <c r="I29" s="101">
        <f>'[1]10'!G$549</f>
        <v>0</v>
      </c>
      <c r="J29" s="103">
        <f>'[1]10'!H$549</f>
        <v>1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511</v>
      </c>
      <c r="F30" s="101">
        <f>'[1]10'!D$550</f>
        <v>155</v>
      </c>
      <c r="G30" s="101">
        <f>'[1]10'!E$550</f>
        <v>21</v>
      </c>
      <c r="H30" s="102">
        <f>'[1]10'!F$550</f>
        <v>1259</v>
      </c>
      <c r="I30" s="101">
        <f>'[1]10'!G$550</f>
        <v>1259</v>
      </c>
      <c r="J30" s="103">
        <f>'[1]10'!H$550</f>
        <v>223</v>
      </c>
      <c r="K30" s="101">
        <f>'[1]10'!P$550</f>
        <v>572</v>
      </c>
      <c r="L30" s="101">
        <f>'[1]10'!Y$550</f>
        <v>609.77599999999984</v>
      </c>
      <c r="M30" s="101">
        <f>'[1]10'!AA$550</f>
        <v>640.26479999999981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474</v>
      </c>
      <c r="F32" s="101">
        <f>'[1]10'!D$552</f>
        <v>1184</v>
      </c>
      <c r="G32" s="101">
        <f>'[1]10'!E$552</f>
        <v>591</v>
      </c>
      <c r="H32" s="102">
        <f>'[1]10'!F$552</f>
        <v>900</v>
      </c>
      <c r="I32" s="101">
        <f>'[1]10'!G$552</f>
        <v>951</v>
      </c>
      <c r="J32" s="103">
        <f>'[1]10'!H$552</f>
        <v>960</v>
      </c>
      <c r="K32" s="101">
        <f>'[1]10'!P$552</f>
        <v>913</v>
      </c>
      <c r="L32" s="101">
        <f>'[1]10'!Y$552</f>
        <v>961.3889999999999</v>
      </c>
      <c r="M32" s="101">
        <f>'[1]10'!AA$552</f>
        <v>1009.4584499999999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42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120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55</v>
      </c>
      <c r="G34" s="101">
        <f>'[1]10'!E$554</f>
        <v>30</v>
      </c>
      <c r="H34" s="102">
        <f>'[1]10'!F$554</f>
        <v>117</v>
      </c>
      <c r="I34" s="101">
        <f>'[1]10'!G$554</f>
        <v>117</v>
      </c>
      <c r="J34" s="103">
        <f>'[1]10'!H$554</f>
        <v>88</v>
      </c>
      <c r="K34" s="101">
        <f>'[1]10'!P$554</f>
        <v>122</v>
      </c>
      <c r="L34" s="101">
        <f>'[1]10'!Y$554</f>
        <v>128.46599999999998</v>
      </c>
      <c r="M34" s="101">
        <f>'[1]10'!AA$554</f>
        <v>134.88929999999999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1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116</v>
      </c>
      <c r="F37" s="101">
        <f>'[1]10'!D$557</f>
        <v>1974</v>
      </c>
      <c r="G37" s="101">
        <f>'[1]10'!E$557</f>
        <v>3829</v>
      </c>
      <c r="H37" s="102">
        <f>'[1]10'!F$557</f>
        <v>4038</v>
      </c>
      <c r="I37" s="101">
        <f>'[1]10'!G$557</f>
        <v>4038</v>
      </c>
      <c r="J37" s="103">
        <f>'[1]10'!H$557</f>
        <v>4037</v>
      </c>
      <c r="K37" s="101">
        <f>'[1]10'!P$557</f>
        <v>1336</v>
      </c>
      <c r="L37" s="101">
        <f>'[1]10'!Y$557</f>
        <v>1045.7689999999998</v>
      </c>
      <c r="M37" s="101">
        <f>'[1]10'!AA$557</f>
        <v>1098.0574499999998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1712</v>
      </c>
      <c r="F38" s="101">
        <f>'[1]10'!D$558</f>
        <v>78</v>
      </c>
      <c r="G38" s="101">
        <f>'[1]10'!E$558</f>
        <v>481</v>
      </c>
      <c r="H38" s="102">
        <f>'[1]10'!F$558</f>
        <v>11</v>
      </c>
      <c r="I38" s="101">
        <f>'[1]10'!G$558</f>
        <v>89</v>
      </c>
      <c r="J38" s="103">
        <f>'[1]10'!H$558</f>
        <v>19</v>
      </c>
      <c r="K38" s="101">
        <f>'[1]10'!P$558</f>
        <v>1</v>
      </c>
      <c r="L38" s="101">
        <f>'[1]10'!Y$558</f>
        <v>106.35299999999999</v>
      </c>
      <c r="M38" s="101">
        <f>'[1]10'!AA$558</f>
        <v>111.67064999999999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0</v>
      </c>
      <c r="F39" s="101">
        <f>'[1]10'!D$559</f>
        <v>1610</v>
      </c>
      <c r="G39" s="101">
        <f>'[1]10'!E$559</f>
        <v>982</v>
      </c>
      <c r="H39" s="102">
        <f>'[1]10'!F$559</f>
        <v>1951</v>
      </c>
      <c r="I39" s="101">
        <f>'[1]10'!G$559</f>
        <v>1951</v>
      </c>
      <c r="J39" s="103">
        <f>'[1]10'!H$559</f>
        <v>1304</v>
      </c>
      <c r="K39" s="101">
        <f>'[1]10'!P$559</f>
        <v>2637</v>
      </c>
      <c r="L39" s="101">
        <f>'[1]10'!Y$559</f>
        <v>2774.4799999999996</v>
      </c>
      <c r="M39" s="101">
        <f>'[1]10'!AA$559</f>
        <v>2913.2039999999997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53</v>
      </c>
      <c r="F40" s="101">
        <f>'[1]10'!D$560</f>
        <v>4779</v>
      </c>
      <c r="G40" s="101">
        <f>'[1]10'!E$560</f>
        <v>5868</v>
      </c>
      <c r="H40" s="102">
        <f>'[1]10'!F$560</f>
        <v>1129</v>
      </c>
      <c r="I40" s="101">
        <f>'[1]10'!G$560</f>
        <v>1129</v>
      </c>
      <c r="J40" s="103">
        <f>'[1]10'!H$560</f>
        <v>5186</v>
      </c>
      <c r="K40" s="101">
        <f>'[1]10'!P$560</f>
        <v>1255</v>
      </c>
      <c r="L40" s="101">
        <f>'[1]10'!Y$560</f>
        <v>2252.0169999999998</v>
      </c>
      <c r="M40" s="101">
        <f>'[1]10'!AA$560</f>
        <v>2364.6178500000001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0</v>
      </c>
      <c r="F41" s="101">
        <f>'[1]10'!D$561</f>
        <v>174</v>
      </c>
      <c r="G41" s="101">
        <f>'[1]10'!E$561</f>
        <v>0</v>
      </c>
      <c r="H41" s="102">
        <f>'[1]10'!F$561</f>
        <v>0</v>
      </c>
      <c r="I41" s="101">
        <f>'[1]10'!G$561</f>
        <v>0</v>
      </c>
      <c r="J41" s="103">
        <f>'[1]10'!H$561</f>
        <v>0</v>
      </c>
      <c r="K41" s="101">
        <f>'[1]10'!P$561</f>
        <v>0</v>
      </c>
      <c r="L41" s="101">
        <f>'[1]10'!Y$561</f>
        <v>0</v>
      </c>
      <c r="M41" s="101">
        <f>'[1]10'!AA$561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4182</v>
      </c>
      <c r="F42" s="101">
        <f>'[1]10'!D$562</f>
        <v>5922</v>
      </c>
      <c r="G42" s="101">
        <f>'[1]10'!E$562</f>
        <v>4995</v>
      </c>
      <c r="H42" s="102">
        <f>'[1]10'!F$562</f>
        <v>6348</v>
      </c>
      <c r="I42" s="101">
        <f>'[1]10'!G$562</f>
        <v>5951</v>
      </c>
      <c r="J42" s="103">
        <f>'[1]10'!H$562</f>
        <v>5644</v>
      </c>
      <c r="K42" s="101">
        <f>'[1]10'!P$562</f>
        <v>3871</v>
      </c>
      <c r="L42" s="101">
        <f>'[1]10'!Y$562</f>
        <v>4593.5429999999997</v>
      </c>
      <c r="M42" s="101">
        <f>'[1]10'!AA$562</f>
        <v>4823.2201500000001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55</v>
      </c>
      <c r="F43" s="101">
        <f>'[1]10'!D$563</f>
        <v>22</v>
      </c>
      <c r="G43" s="101">
        <f>'[1]10'!E$563</f>
        <v>55</v>
      </c>
      <c r="H43" s="102">
        <f>'[1]10'!F$563</f>
        <v>295</v>
      </c>
      <c r="I43" s="101">
        <f>'[1]10'!G$563</f>
        <v>295</v>
      </c>
      <c r="J43" s="103">
        <f>'[1]10'!H$563</f>
        <v>295</v>
      </c>
      <c r="K43" s="101">
        <f>'[1]10'!P$563</f>
        <v>275</v>
      </c>
      <c r="L43" s="101">
        <f>'[1]10'!Y$563</f>
        <v>131.625</v>
      </c>
      <c r="M43" s="101">
        <f>'[1]10'!AA$563</f>
        <v>138.20625000000001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112</v>
      </c>
      <c r="F44" s="101">
        <f>'[1]10'!D$564</f>
        <v>499</v>
      </c>
      <c r="G44" s="101">
        <f>'[1]10'!E$564</f>
        <v>260</v>
      </c>
      <c r="H44" s="102">
        <f>'[1]10'!F$564</f>
        <v>738</v>
      </c>
      <c r="I44" s="101">
        <f>'[1]10'!G$564</f>
        <v>755</v>
      </c>
      <c r="J44" s="103">
        <f>'[1]10'!H$564</f>
        <v>825</v>
      </c>
      <c r="K44" s="101">
        <f>'[1]10'!P$564</f>
        <v>695</v>
      </c>
      <c r="L44" s="101">
        <f>'[1]10'!Y$564</f>
        <v>731.83499999999992</v>
      </c>
      <c r="M44" s="101">
        <f>'[1]10'!AA$564</f>
        <v>768.42674999999997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340</v>
      </c>
      <c r="F45" s="101">
        <f>'[1]10'!D$565</f>
        <v>461</v>
      </c>
      <c r="G45" s="101">
        <f>'[1]10'!E$565</f>
        <v>921</v>
      </c>
      <c r="H45" s="102">
        <f>'[1]10'!F$565</f>
        <v>1319</v>
      </c>
      <c r="I45" s="101">
        <f>'[1]10'!G$565</f>
        <v>1198</v>
      </c>
      <c r="J45" s="103">
        <f>'[1]10'!H$565</f>
        <v>1152</v>
      </c>
      <c r="K45" s="101">
        <f>'[1]10'!P$565</f>
        <v>610</v>
      </c>
      <c r="L45" s="101">
        <f>'[1]10'!Y$565</f>
        <v>593.86299999999994</v>
      </c>
      <c r="M45" s="101">
        <f>'[1]10'!AA$565</f>
        <v>623.55615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29.3</v>
      </c>
      <c r="G46" s="94">
        <f>'[1]10'!E$566</f>
        <v>79</v>
      </c>
      <c r="H46" s="95">
        <f>'[1]10'!F$566</f>
        <v>0</v>
      </c>
      <c r="I46" s="94">
        <f>'[1]10'!G$566</f>
        <v>0</v>
      </c>
      <c r="J46" s="96">
        <f>'[1]10'!H$566</f>
        <v>57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1425</v>
      </c>
      <c r="H51" s="75">
        <f t="shared" si="4"/>
        <v>0</v>
      </c>
      <c r="I51" s="74">
        <f t="shared" si="4"/>
        <v>2880</v>
      </c>
      <c r="J51" s="76">
        <f t="shared" si="4"/>
        <v>2974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1425</v>
      </c>
      <c r="H52" s="89">
        <f t="shared" si="5"/>
        <v>0</v>
      </c>
      <c r="I52" s="88">
        <f t="shared" si="5"/>
        <v>2880</v>
      </c>
      <c r="J52" s="90">
        <f t="shared" si="5"/>
        <v>2880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1425</v>
      </c>
      <c r="H56" s="95">
        <f t="shared" si="7"/>
        <v>0</v>
      </c>
      <c r="I56" s="94">
        <f t="shared" si="7"/>
        <v>2880</v>
      </c>
      <c r="J56" s="96">
        <f t="shared" si="7"/>
        <v>2880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1425</v>
      </c>
      <c r="H57" s="89">
        <f>'[1]10'!F$576</f>
        <v>0</v>
      </c>
      <c r="I57" s="88">
        <f>'[1]10'!G$576</f>
        <v>2880</v>
      </c>
      <c r="J57" s="90">
        <f>'[1]10'!H$576</f>
        <v>2880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94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0</v>
      </c>
      <c r="F74" s="88">
        <f>'[1]10'!D$592</f>
        <v>0</v>
      </c>
      <c r="G74" s="88">
        <f>'[1]10'!E$592</f>
        <v>0</v>
      </c>
      <c r="H74" s="89">
        <f>'[1]10'!F$592</f>
        <v>0</v>
      </c>
      <c r="I74" s="88">
        <f>'[1]10'!G$592</f>
        <v>0</v>
      </c>
      <c r="J74" s="90">
        <f>'[1]10'!H$592</f>
        <v>0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0</v>
      </c>
      <c r="F75" s="94">
        <f>'[1]10'!D$593</f>
        <v>0</v>
      </c>
      <c r="G75" s="94">
        <f>'[1]10'!E$593</f>
        <v>0</v>
      </c>
      <c r="H75" s="95">
        <f>'[1]10'!F$593</f>
        <v>0</v>
      </c>
      <c r="I75" s="94">
        <f>'[1]10'!G$593</f>
        <v>0</v>
      </c>
      <c r="J75" s="96">
        <f>'[1]10'!H$593</f>
        <v>94</v>
      </c>
      <c r="K75" s="94">
        <f>'[1]10'!P$593</f>
        <v>0</v>
      </c>
      <c r="L75" s="94">
        <f>'[1]10'!Y$593</f>
        <v>0</v>
      </c>
      <c r="M75" s="94">
        <f>'[1]10'!AA$593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7792</v>
      </c>
      <c r="F77" s="74">
        <f t="shared" si="13"/>
        <v>8600</v>
      </c>
      <c r="G77" s="74">
        <f t="shared" si="13"/>
        <v>5948</v>
      </c>
      <c r="H77" s="75">
        <f t="shared" si="13"/>
        <v>16300</v>
      </c>
      <c r="I77" s="74">
        <f t="shared" si="13"/>
        <v>9801</v>
      </c>
      <c r="J77" s="76">
        <f t="shared" si="13"/>
        <v>9801</v>
      </c>
      <c r="K77" s="74">
        <f t="shared" si="13"/>
        <v>10950</v>
      </c>
      <c r="L77" s="74">
        <f t="shared" si="13"/>
        <v>15765.128000000001</v>
      </c>
      <c r="M77" s="74">
        <f t="shared" si="13"/>
        <v>8338.3844000000026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7792</v>
      </c>
      <c r="F78" s="81">
        <f t="shared" si="14"/>
        <v>8600</v>
      </c>
      <c r="G78" s="81">
        <f t="shared" si="14"/>
        <v>5838</v>
      </c>
      <c r="H78" s="82">
        <f t="shared" si="14"/>
        <v>16300</v>
      </c>
      <c r="I78" s="81">
        <f t="shared" si="14"/>
        <v>9105</v>
      </c>
      <c r="J78" s="83">
        <f t="shared" si="14"/>
        <v>9704</v>
      </c>
      <c r="K78" s="81">
        <f t="shared" si="14"/>
        <v>10950</v>
      </c>
      <c r="L78" s="81">
        <f t="shared" si="14"/>
        <v>15765.128000000001</v>
      </c>
      <c r="M78" s="81">
        <f t="shared" si="14"/>
        <v>8338.3844000000026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7792</v>
      </c>
      <c r="F79" s="88">
        <f>'[1]10'!D$596</f>
        <v>8600</v>
      </c>
      <c r="G79" s="88">
        <f>'[1]10'!E$596</f>
        <v>5838</v>
      </c>
      <c r="H79" s="89">
        <f>'[1]10'!F$596</f>
        <v>16250</v>
      </c>
      <c r="I79" s="88">
        <f>'[1]10'!G$596</f>
        <v>9105</v>
      </c>
      <c r="J79" s="90">
        <f>'[1]10'!H$596</f>
        <v>9144</v>
      </c>
      <c r="K79" s="88">
        <f>'[1]10'!P$596</f>
        <v>10950</v>
      </c>
      <c r="L79" s="88">
        <f>'[1]10'!Y$596</f>
        <v>15765.128000000001</v>
      </c>
      <c r="M79" s="88">
        <f>'[1]10'!AA$596</f>
        <v>8338.3844000000026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50</v>
      </c>
      <c r="I80" s="94">
        <f>'[1]10'!G$597</f>
        <v>0</v>
      </c>
      <c r="J80" s="96">
        <f>'[1]10'!H$597</f>
        <v>560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110</v>
      </c>
      <c r="H81" s="102">
        <f t="shared" si="15"/>
        <v>0</v>
      </c>
      <c r="I81" s="101">
        <f t="shared" si="15"/>
        <v>696</v>
      </c>
      <c r="J81" s="103">
        <f t="shared" si="15"/>
        <v>97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0</v>
      </c>
      <c r="F82" s="88">
        <f>'[1]10'!D$599</f>
        <v>0</v>
      </c>
      <c r="G82" s="88">
        <f>'[1]10'!E$599</f>
        <v>0</v>
      </c>
      <c r="H82" s="89">
        <f>'[1]10'!F$599</f>
        <v>0</v>
      </c>
      <c r="I82" s="88">
        <f>'[1]10'!G$599</f>
        <v>549</v>
      </c>
      <c r="J82" s="90">
        <f>'[1]10'!H$599</f>
        <v>97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0</v>
      </c>
      <c r="F83" s="94">
        <f>'[1]10'!D$600</f>
        <v>0</v>
      </c>
      <c r="G83" s="94">
        <f>'[1]10'!E$600</f>
        <v>110</v>
      </c>
      <c r="H83" s="95">
        <f>'[1]10'!F$600</f>
        <v>0</v>
      </c>
      <c r="I83" s="94">
        <f>'[1]10'!G$600</f>
        <v>147</v>
      </c>
      <c r="J83" s="96">
        <f>'[1]10'!H$600</f>
        <v>0</v>
      </c>
      <c r="K83" s="94">
        <f>'[1]10'!P$600</f>
        <v>0</v>
      </c>
      <c r="L83" s="94">
        <f>'[1]10'!Y$600</f>
        <v>0</v>
      </c>
      <c r="M83" s="94">
        <f>'[1]10'!AA$600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0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127019</v>
      </c>
      <c r="F92" s="28">
        <f t="shared" ref="F92:M92" si="16">F4+F51+F77+F90</f>
        <v>128733.92787</v>
      </c>
      <c r="G92" s="28">
        <f t="shared" si="16"/>
        <v>134933</v>
      </c>
      <c r="H92" s="29">
        <f t="shared" si="16"/>
        <v>161874</v>
      </c>
      <c r="I92" s="28">
        <f t="shared" si="16"/>
        <v>158460</v>
      </c>
      <c r="J92" s="30">
        <f t="shared" si="16"/>
        <v>158460</v>
      </c>
      <c r="K92" s="28">
        <f t="shared" si="16"/>
        <v>163466</v>
      </c>
      <c r="L92" s="28">
        <f t="shared" si="16"/>
        <v>170552.56899999999</v>
      </c>
      <c r="M92" s="28">
        <f t="shared" si="16"/>
        <v>179080.19744999998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'[1]10'!$B$12)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0</v>
      </c>
      <c r="F6" s="88">
        <f>'[1]10'!D$676</f>
        <v>0</v>
      </c>
      <c r="G6" s="88">
        <f>'[1]10'!E$676</f>
        <v>0</v>
      </c>
      <c r="H6" s="89">
        <f>'[1]10'!F$676</f>
        <v>0</v>
      </c>
      <c r="I6" s="88">
        <f>'[1]10'!G$676</f>
        <v>0</v>
      </c>
      <c r="J6" s="90">
        <f>'[1]10'!H$676</f>
        <v>0</v>
      </c>
      <c r="K6" s="88">
        <f>'[1]10'!P$676</f>
        <v>0</v>
      </c>
      <c r="L6" s="88">
        <f>'[1]10'!Y$676</f>
        <v>0</v>
      </c>
      <c r="M6" s="88">
        <f>'[1]10'!AA$676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0</v>
      </c>
      <c r="F7" s="94">
        <f>'[1]10'!D$677</f>
        <v>0</v>
      </c>
      <c r="G7" s="94">
        <f>'[1]10'!E$677</f>
        <v>0</v>
      </c>
      <c r="H7" s="95">
        <f>'[1]10'!F$677</f>
        <v>0</v>
      </c>
      <c r="I7" s="94">
        <f>'[1]10'!G$677</f>
        <v>0</v>
      </c>
      <c r="J7" s="96">
        <f>'[1]10'!H$677</f>
        <v>0</v>
      </c>
      <c r="K7" s="94">
        <f>'[1]10'!P$677</f>
        <v>0</v>
      </c>
      <c r="L7" s="94">
        <f>'[1]10'!Y$677</f>
        <v>0</v>
      </c>
      <c r="M7" s="94">
        <f>'[1]10'!AA$677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0</v>
      </c>
      <c r="F9" s="88">
        <f>'[1]10'!D$679</f>
        <v>0</v>
      </c>
      <c r="G9" s="88">
        <f>'[1]10'!E$679</f>
        <v>0</v>
      </c>
      <c r="H9" s="89">
        <f>'[1]10'!F$679</f>
        <v>0</v>
      </c>
      <c r="I9" s="88">
        <f>'[1]10'!G$679</f>
        <v>0</v>
      </c>
      <c r="J9" s="90">
        <f>'[1]10'!H$679</f>
        <v>0</v>
      </c>
      <c r="K9" s="88">
        <f>'[1]10'!P$679</f>
        <v>0</v>
      </c>
      <c r="L9" s="88">
        <f>'[1]10'!Y$679</f>
        <v>0</v>
      </c>
      <c r="M9" s="88">
        <f>'[1]10'!AA$679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0</v>
      </c>
      <c r="F10" s="101">
        <f>'[1]10'!D$680</f>
        <v>0</v>
      </c>
      <c r="G10" s="101">
        <f>'[1]10'!E$680</f>
        <v>0</v>
      </c>
      <c r="H10" s="102">
        <f>'[1]10'!F$680</f>
        <v>0</v>
      </c>
      <c r="I10" s="101">
        <f>'[1]10'!G$680</f>
        <v>0</v>
      </c>
      <c r="J10" s="103">
        <f>'[1]10'!H$680</f>
        <v>0</v>
      </c>
      <c r="K10" s="101">
        <f>'[1]10'!P$680</f>
        <v>0</v>
      </c>
      <c r="L10" s="101">
        <f>'[1]10'!Y$680</f>
        <v>0</v>
      </c>
      <c r="M10" s="101">
        <f>'[1]10'!AA$680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0</v>
      </c>
      <c r="F11" s="101">
        <f>'[1]10'!D$681</f>
        <v>0</v>
      </c>
      <c r="G11" s="101">
        <f>'[1]10'!E$681</f>
        <v>0</v>
      </c>
      <c r="H11" s="102">
        <f>'[1]10'!F$681</f>
        <v>0</v>
      </c>
      <c r="I11" s="101">
        <f>'[1]10'!G$681</f>
        <v>0</v>
      </c>
      <c r="J11" s="103">
        <f>'[1]10'!H$681</f>
        <v>0</v>
      </c>
      <c r="K11" s="101">
        <f>'[1]10'!P$681</f>
        <v>0</v>
      </c>
      <c r="L11" s="101">
        <f>'[1]10'!Y$681</f>
        <v>0</v>
      </c>
      <c r="M11" s="101">
        <f>'[1]10'!AA$681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0</v>
      </c>
      <c r="F14" s="101">
        <f>'[1]10'!D$684</f>
        <v>0</v>
      </c>
      <c r="G14" s="101">
        <f>'[1]10'!E$684</f>
        <v>0</v>
      </c>
      <c r="H14" s="102">
        <f>'[1]10'!F$684</f>
        <v>0</v>
      </c>
      <c r="I14" s="101">
        <f>'[1]10'!G$684</f>
        <v>0</v>
      </c>
      <c r="J14" s="103">
        <f>'[1]10'!H$684</f>
        <v>0</v>
      </c>
      <c r="K14" s="101">
        <f>'[1]10'!P$684</f>
        <v>0</v>
      </c>
      <c r="L14" s="101">
        <f>'[1]10'!Y$684</f>
        <v>0</v>
      </c>
      <c r="M14" s="101">
        <f>'[1]10'!AA$684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0</v>
      </c>
      <c r="F15" s="101">
        <f>'[1]10'!D$685</f>
        <v>0</v>
      </c>
      <c r="G15" s="101">
        <f>'[1]10'!E$685</f>
        <v>0</v>
      </c>
      <c r="H15" s="102">
        <f>'[1]10'!F$685</f>
        <v>0</v>
      </c>
      <c r="I15" s="101">
        <f>'[1]10'!G$685</f>
        <v>0</v>
      </c>
      <c r="J15" s="103">
        <f>'[1]10'!H$685</f>
        <v>0</v>
      </c>
      <c r="K15" s="101">
        <f>'[1]10'!P$685</f>
        <v>0</v>
      </c>
      <c r="L15" s="101">
        <f>'[1]10'!Y$685</f>
        <v>0</v>
      </c>
      <c r="M15" s="101">
        <f>'[1]10'!AA$685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0</v>
      </c>
      <c r="F16" s="101">
        <f>'[1]10'!D$686</f>
        <v>0</v>
      </c>
      <c r="G16" s="101">
        <f>'[1]10'!E$686</f>
        <v>0</v>
      </c>
      <c r="H16" s="102">
        <f>'[1]10'!F$686</f>
        <v>0</v>
      </c>
      <c r="I16" s="101">
        <f>'[1]10'!G$686</f>
        <v>0</v>
      </c>
      <c r="J16" s="103">
        <f>'[1]10'!H$686</f>
        <v>0</v>
      </c>
      <c r="K16" s="101">
        <f>'[1]10'!P$686</f>
        <v>0</v>
      </c>
      <c r="L16" s="101">
        <f>'[1]10'!Y$686</f>
        <v>0</v>
      </c>
      <c r="M16" s="101">
        <f>'[1]10'!AA$686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0</v>
      </c>
      <c r="F17" s="101">
        <f>'[1]10'!D$687</f>
        <v>0</v>
      </c>
      <c r="G17" s="101">
        <f>'[1]10'!E$687</f>
        <v>0</v>
      </c>
      <c r="H17" s="102">
        <f>'[1]10'!F$687</f>
        <v>0</v>
      </c>
      <c r="I17" s="101">
        <f>'[1]10'!G$687</f>
        <v>0</v>
      </c>
      <c r="J17" s="103">
        <f>'[1]10'!H$687</f>
        <v>0</v>
      </c>
      <c r="K17" s="101">
        <f>'[1]10'!P$687</f>
        <v>0</v>
      </c>
      <c r="L17" s="101">
        <f>'[1]10'!Y$687</f>
        <v>0</v>
      </c>
      <c r="M17" s="101">
        <f>'[1]10'!AA$687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0</v>
      </c>
      <c r="J18" s="103">
        <f>'[1]10'!H$688</f>
        <v>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0</v>
      </c>
      <c r="F21" s="101">
        <f>'[1]10'!D$691</f>
        <v>0</v>
      </c>
      <c r="G21" s="101">
        <f>'[1]10'!E$691</f>
        <v>0</v>
      </c>
      <c r="H21" s="102">
        <f>'[1]10'!F$691</f>
        <v>0</v>
      </c>
      <c r="I21" s="101">
        <f>'[1]10'!G$691</f>
        <v>0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0</v>
      </c>
      <c r="F22" s="101">
        <f>'[1]10'!D$692</f>
        <v>0</v>
      </c>
      <c r="G22" s="101">
        <f>'[1]10'!E$692</f>
        <v>0</v>
      </c>
      <c r="H22" s="102">
        <f>'[1]10'!F$692</f>
        <v>0</v>
      </c>
      <c r="I22" s="101">
        <f>'[1]10'!G$692</f>
        <v>0</v>
      </c>
      <c r="J22" s="103">
        <f>'[1]10'!H$692</f>
        <v>0</v>
      </c>
      <c r="K22" s="101">
        <f>'[1]10'!P$692</f>
        <v>0</v>
      </c>
      <c r="L22" s="101">
        <f>'[1]10'!Y$692</f>
        <v>0</v>
      </c>
      <c r="M22" s="101">
        <f>'[1]10'!AA$692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0</v>
      </c>
      <c r="F23" s="101">
        <f>'[1]10'!D$693</f>
        <v>0</v>
      </c>
      <c r="G23" s="101">
        <f>'[1]10'!E$693</f>
        <v>0</v>
      </c>
      <c r="H23" s="102">
        <f>'[1]10'!F$693</f>
        <v>0</v>
      </c>
      <c r="I23" s="101">
        <f>'[1]10'!G$693</f>
        <v>0</v>
      </c>
      <c r="J23" s="103">
        <f>'[1]10'!H$693</f>
        <v>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0</v>
      </c>
      <c r="F24" s="101">
        <f>'[1]10'!D$694</f>
        <v>0</v>
      </c>
      <c r="G24" s="101">
        <f>'[1]10'!E$694</f>
        <v>0</v>
      </c>
      <c r="H24" s="102">
        <f>'[1]10'!F$694</f>
        <v>0</v>
      </c>
      <c r="I24" s="101">
        <f>'[1]10'!G$694</f>
        <v>0</v>
      </c>
      <c r="J24" s="103">
        <f>'[1]10'!H$694</f>
        <v>0</v>
      </c>
      <c r="K24" s="101">
        <f>'[1]10'!P$694</f>
        <v>0</v>
      </c>
      <c r="L24" s="101">
        <f>'[1]10'!Y$694</f>
        <v>0</v>
      </c>
      <c r="M24" s="101">
        <f>'[1]10'!AA$694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0</v>
      </c>
      <c r="H25" s="102">
        <f>'[1]10'!F$695</f>
        <v>0</v>
      </c>
      <c r="I25" s="101">
        <f>'[1]10'!G$695</f>
        <v>0</v>
      </c>
      <c r="J25" s="103">
        <f>'[1]10'!H$695</f>
        <v>0</v>
      </c>
      <c r="K25" s="101">
        <f>'[1]10'!P$695</f>
        <v>0</v>
      </c>
      <c r="L25" s="101">
        <f>'[1]10'!Y$695</f>
        <v>0</v>
      </c>
      <c r="M25" s="101">
        <f>'[1]10'!AA$695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0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0</v>
      </c>
      <c r="F32" s="101">
        <f>'[1]10'!D$702</f>
        <v>0</v>
      </c>
      <c r="G32" s="101">
        <f>'[1]10'!E$702</f>
        <v>0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0</v>
      </c>
      <c r="F37" s="101">
        <f>'[1]10'!D$707</f>
        <v>0</v>
      </c>
      <c r="G37" s="101">
        <f>'[1]10'!E$707</f>
        <v>0</v>
      </c>
      <c r="H37" s="102">
        <f>'[1]10'!F$707</f>
        <v>0</v>
      </c>
      <c r="I37" s="101">
        <f>'[1]10'!G$707</f>
        <v>0</v>
      </c>
      <c r="J37" s="103">
        <f>'[1]10'!H$707</f>
        <v>0</v>
      </c>
      <c r="K37" s="101">
        <f>'[1]10'!P$707</f>
        <v>0</v>
      </c>
      <c r="L37" s="101">
        <f>'[1]10'!Y$707</f>
        <v>0</v>
      </c>
      <c r="M37" s="101">
        <f>'[1]10'!AA$707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0</v>
      </c>
      <c r="F38" s="101">
        <f>'[1]10'!D$708</f>
        <v>0</v>
      </c>
      <c r="G38" s="101">
        <f>'[1]10'!E$708</f>
        <v>0</v>
      </c>
      <c r="H38" s="102">
        <f>'[1]10'!F$708</f>
        <v>0</v>
      </c>
      <c r="I38" s="101">
        <f>'[1]10'!G$708</f>
        <v>0</v>
      </c>
      <c r="J38" s="103">
        <f>'[1]10'!H$708</f>
        <v>0</v>
      </c>
      <c r="K38" s="101">
        <f>'[1]10'!P$708</f>
        <v>0</v>
      </c>
      <c r="L38" s="101">
        <f>'[1]10'!Y$708</f>
        <v>0</v>
      </c>
      <c r="M38" s="101">
        <f>'[1]10'!AA$708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0</v>
      </c>
      <c r="F39" s="101">
        <f>'[1]10'!D$709</f>
        <v>0</v>
      </c>
      <c r="G39" s="101">
        <f>'[1]10'!E$709</f>
        <v>0</v>
      </c>
      <c r="H39" s="102">
        <f>'[1]10'!F$709</f>
        <v>0</v>
      </c>
      <c r="I39" s="101">
        <f>'[1]10'!G$709</f>
        <v>0</v>
      </c>
      <c r="J39" s="103">
        <f>'[1]10'!H$709</f>
        <v>0</v>
      </c>
      <c r="K39" s="101">
        <f>'[1]10'!P$709</f>
        <v>0</v>
      </c>
      <c r="L39" s="101">
        <f>'[1]10'!Y$709</f>
        <v>0</v>
      </c>
      <c r="M39" s="101">
        <f>'[1]10'!AA$709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0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0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0</v>
      </c>
      <c r="J41" s="103">
        <f>'[1]10'!H$711</f>
        <v>0</v>
      </c>
      <c r="K41" s="101">
        <f>'[1]10'!P$711</f>
        <v>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0</v>
      </c>
      <c r="F42" s="101">
        <f>'[1]10'!D$712</f>
        <v>0</v>
      </c>
      <c r="G42" s="101">
        <f>'[1]10'!E$712</f>
        <v>0</v>
      </c>
      <c r="H42" s="102">
        <f>'[1]10'!F$712</f>
        <v>0</v>
      </c>
      <c r="I42" s="101">
        <f>'[1]10'!G$712</f>
        <v>0</v>
      </c>
      <c r="J42" s="103">
        <f>'[1]10'!H$712</f>
        <v>0</v>
      </c>
      <c r="K42" s="101">
        <f>'[1]10'!P$712</f>
        <v>0</v>
      </c>
      <c r="L42" s="101">
        <f>'[1]10'!Y$712</f>
        <v>0</v>
      </c>
      <c r="M42" s="101">
        <f>'[1]10'!AA$712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0</v>
      </c>
      <c r="F43" s="101">
        <f>'[1]10'!D$713</f>
        <v>0</v>
      </c>
      <c r="G43" s="101">
        <f>'[1]10'!E$713</f>
        <v>0</v>
      </c>
      <c r="H43" s="102">
        <f>'[1]10'!F$713</f>
        <v>0</v>
      </c>
      <c r="I43" s="101">
        <f>'[1]10'!G$713</f>
        <v>0</v>
      </c>
      <c r="J43" s="103">
        <f>'[1]10'!H$713</f>
        <v>0</v>
      </c>
      <c r="K43" s="101">
        <f>'[1]10'!P$713</f>
        <v>0</v>
      </c>
      <c r="L43" s="101">
        <f>'[1]10'!Y$713</f>
        <v>0</v>
      </c>
      <c r="M43" s="101">
        <f>'[1]10'!AA$713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0</v>
      </c>
      <c r="F44" s="101">
        <f>'[1]10'!D$714</f>
        <v>0</v>
      </c>
      <c r="G44" s="101">
        <f>'[1]10'!E$714</f>
        <v>0</v>
      </c>
      <c r="H44" s="102">
        <f>'[1]10'!F$714</f>
        <v>0</v>
      </c>
      <c r="I44" s="101">
        <f>'[1]10'!G$714</f>
        <v>0</v>
      </c>
      <c r="J44" s="103">
        <f>'[1]10'!H$714</f>
        <v>0</v>
      </c>
      <c r="K44" s="101">
        <f>'[1]10'!P$714</f>
        <v>0</v>
      </c>
      <c r="L44" s="101">
        <f>'[1]10'!Y$714</f>
        <v>0</v>
      </c>
      <c r="M44" s="101">
        <f>'[1]10'!AA$714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0</v>
      </c>
      <c r="F45" s="101">
        <f>'[1]10'!D$715</f>
        <v>0</v>
      </c>
      <c r="G45" s="101">
        <f>'[1]10'!E$715</f>
        <v>0</v>
      </c>
      <c r="H45" s="102">
        <f>'[1]10'!F$715</f>
        <v>0</v>
      </c>
      <c r="I45" s="101">
        <f>'[1]10'!G$715</f>
        <v>0</v>
      </c>
      <c r="J45" s="103">
        <f>'[1]10'!H$715</f>
        <v>0</v>
      </c>
      <c r="K45" s="101">
        <f>'[1]10'!P$715</f>
        <v>0</v>
      </c>
      <c r="L45" s="101">
        <f>'[1]10'!Y$715</f>
        <v>0</v>
      </c>
      <c r="M45" s="101">
        <f>'[1]10'!AA$715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0</v>
      </c>
      <c r="G75" s="94">
        <f>'[1]10'!E$743</f>
        <v>0</v>
      </c>
      <c r="H75" s="95">
        <f>'[1]10'!F$743</f>
        <v>0</v>
      </c>
      <c r="I75" s="94">
        <f>'[1]10'!G$743</f>
        <v>0</v>
      </c>
      <c r="J75" s="96">
        <f>'[1]10'!H$743</f>
        <v>0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0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0</v>
      </c>
      <c r="F83" s="94">
        <f>'[1]10'!D$750</f>
        <v>0</v>
      </c>
      <c r="G83" s="94">
        <f>'[1]10'!E$750</f>
        <v>0</v>
      </c>
      <c r="H83" s="95">
        <f>'[1]10'!F$750</f>
        <v>0</v>
      </c>
      <c r="I83" s="94">
        <f>'[1]10'!G$750</f>
        <v>0</v>
      </c>
      <c r="J83" s="96">
        <f>'[1]10'!H$750</f>
        <v>0</v>
      </c>
      <c r="K83" s="94">
        <f>'[1]10'!P$750</f>
        <v>0</v>
      </c>
      <c r="L83" s="94">
        <f>'[1]10'!Y$750</f>
        <v>0</v>
      </c>
      <c r="M83" s="94">
        <f>'[1]10'!AA$750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'[1]10'!$B$13)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0</v>
      </c>
      <c r="F6" s="88">
        <f>'[1]10'!D$826</f>
        <v>0</v>
      </c>
      <c r="G6" s="88">
        <f>'[1]10'!E$826</f>
        <v>0</v>
      </c>
      <c r="H6" s="89">
        <f>'[1]10'!F$826</f>
        <v>0</v>
      </c>
      <c r="I6" s="88">
        <f>'[1]10'!G$826</f>
        <v>0</v>
      </c>
      <c r="J6" s="90">
        <f>'[1]10'!H$826</f>
        <v>0</v>
      </c>
      <c r="K6" s="88">
        <f>'[1]10'!P$826</f>
        <v>0</v>
      </c>
      <c r="L6" s="88">
        <f>'[1]10'!Y$826</f>
        <v>0</v>
      </c>
      <c r="M6" s="88">
        <f>'[1]10'!AA$826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0</v>
      </c>
      <c r="F7" s="94">
        <f>'[1]10'!D$827</f>
        <v>0</v>
      </c>
      <c r="G7" s="94">
        <f>'[1]10'!E$827</f>
        <v>0</v>
      </c>
      <c r="H7" s="95">
        <f>'[1]10'!F$827</f>
        <v>0</v>
      </c>
      <c r="I7" s="94">
        <f>'[1]10'!G$827</f>
        <v>0</v>
      </c>
      <c r="J7" s="96">
        <f>'[1]10'!H$827</f>
        <v>0</v>
      </c>
      <c r="K7" s="94">
        <f>'[1]10'!P$827</f>
        <v>0</v>
      </c>
      <c r="L7" s="94">
        <f>'[1]10'!Y$827</f>
        <v>0</v>
      </c>
      <c r="M7" s="94">
        <f>'[1]10'!AA$827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0</v>
      </c>
      <c r="F9" s="88">
        <f>'[1]10'!D$829</f>
        <v>0</v>
      </c>
      <c r="G9" s="88">
        <f>'[1]10'!E$829</f>
        <v>0</v>
      </c>
      <c r="H9" s="89">
        <f>'[1]10'!F$829</f>
        <v>0</v>
      </c>
      <c r="I9" s="88">
        <f>'[1]10'!G$829</f>
        <v>0</v>
      </c>
      <c r="J9" s="90">
        <f>'[1]10'!H$829</f>
        <v>0</v>
      </c>
      <c r="K9" s="88">
        <f>'[1]10'!P$829</f>
        <v>0</v>
      </c>
      <c r="L9" s="88">
        <f>'[1]10'!Y$829</f>
        <v>0</v>
      </c>
      <c r="M9" s="88">
        <f>'[1]10'!AA$829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0</v>
      </c>
      <c r="F10" s="101">
        <f>'[1]10'!D$830</f>
        <v>0</v>
      </c>
      <c r="G10" s="101">
        <f>'[1]10'!E$830</f>
        <v>0</v>
      </c>
      <c r="H10" s="102">
        <f>'[1]10'!F$830</f>
        <v>0</v>
      </c>
      <c r="I10" s="101">
        <f>'[1]10'!G$830</f>
        <v>0</v>
      </c>
      <c r="J10" s="103">
        <f>'[1]10'!H$830</f>
        <v>0</v>
      </c>
      <c r="K10" s="101">
        <f>'[1]10'!P$830</f>
        <v>0</v>
      </c>
      <c r="L10" s="101">
        <f>'[1]10'!Y$830</f>
        <v>0</v>
      </c>
      <c r="M10" s="101">
        <f>'[1]10'!AA$830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0</v>
      </c>
      <c r="F11" s="101">
        <f>'[1]10'!D$831</f>
        <v>0</v>
      </c>
      <c r="G11" s="101">
        <f>'[1]10'!E$831</f>
        <v>0</v>
      </c>
      <c r="H11" s="102">
        <f>'[1]10'!F$831</f>
        <v>0</v>
      </c>
      <c r="I11" s="101">
        <f>'[1]10'!G$831</f>
        <v>0</v>
      </c>
      <c r="J11" s="103">
        <f>'[1]10'!H$831</f>
        <v>0</v>
      </c>
      <c r="K11" s="101">
        <f>'[1]10'!P$831</f>
        <v>0</v>
      </c>
      <c r="L11" s="101">
        <f>'[1]10'!Y$831</f>
        <v>0</v>
      </c>
      <c r="M11" s="101">
        <f>'[1]10'!AA$831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0</v>
      </c>
      <c r="F14" s="101">
        <f>'[1]10'!D$834</f>
        <v>0</v>
      </c>
      <c r="G14" s="101">
        <f>'[1]10'!E$834</f>
        <v>0</v>
      </c>
      <c r="H14" s="102">
        <f>'[1]10'!F$834</f>
        <v>0</v>
      </c>
      <c r="I14" s="101">
        <f>'[1]10'!G$834</f>
        <v>0</v>
      </c>
      <c r="J14" s="103">
        <f>'[1]10'!H$834</f>
        <v>0</v>
      </c>
      <c r="K14" s="101">
        <f>'[1]10'!P$834</f>
        <v>0</v>
      </c>
      <c r="L14" s="101">
        <f>'[1]10'!Y$834</f>
        <v>0</v>
      </c>
      <c r="M14" s="101">
        <f>'[1]10'!AA$834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0</v>
      </c>
      <c r="F15" s="101">
        <f>'[1]10'!D$835</f>
        <v>0</v>
      </c>
      <c r="G15" s="101">
        <f>'[1]10'!E$835</f>
        <v>0</v>
      </c>
      <c r="H15" s="102">
        <f>'[1]10'!F$835</f>
        <v>0</v>
      </c>
      <c r="I15" s="101">
        <f>'[1]10'!G$835</f>
        <v>0</v>
      </c>
      <c r="J15" s="103">
        <f>'[1]10'!H$835</f>
        <v>0</v>
      </c>
      <c r="K15" s="101">
        <f>'[1]10'!P$835</f>
        <v>0</v>
      </c>
      <c r="L15" s="101">
        <f>'[1]10'!Y$835</f>
        <v>0</v>
      </c>
      <c r="M15" s="101">
        <f>'[1]10'!AA$835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0</v>
      </c>
      <c r="G16" s="101">
        <f>'[1]10'!E$836</f>
        <v>0</v>
      </c>
      <c r="H16" s="102">
        <f>'[1]10'!F$836</f>
        <v>0</v>
      </c>
      <c r="I16" s="101">
        <f>'[1]10'!G$836</f>
        <v>0</v>
      </c>
      <c r="J16" s="103">
        <f>'[1]10'!H$836</f>
        <v>0</v>
      </c>
      <c r="K16" s="101">
        <f>'[1]10'!P$836</f>
        <v>0</v>
      </c>
      <c r="L16" s="101">
        <f>'[1]10'!Y$836</f>
        <v>0</v>
      </c>
      <c r="M16" s="101">
        <f>'[1]10'!AA$836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0</v>
      </c>
      <c r="F17" s="101">
        <f>'[1]10'!D$837</f>
        <v>0</v>
      </c>
      <c r="G17" s="101">
        <f>'[1]10'!E$837</f>
        <v>0</v>
      </c>
      <c r="H17" s="102">
        <f>'[1]10'!F$837</f>
        <v>0</v>
      </c>
      <c r="I17" s="101">
        <f>'[1]10'!G$837</f>
        <v>0</v>
      </c>
      <c r="J17" s="103">
        <f>'[1]10'!H$837</f>
        <v>0</v>
      </c>
      <c r="K17" s="101">
        <f>'[1]10'!P$837</f>
        <v>0</v>
      </c>
      <c r="L17" s="101">
        <f>'[1]10'!Y$837</f>
        <v>0</v>
      </c>
      <c r="M17" s="101">
        <f>'[1]10'!AA$837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0</v>
      </c>
      <c r="F22" s="101">
        <f>'[1]10'!D$842</f>
        <v>0</v>
      </c>
      <c r="G22" s="101">
        <f>'[1]10'!E$842</f>
        <v>0</v>
      </c>
      <c r="H22" s="102">
        <f>'[1]10'!F$842</f>
        <v>0</v>
      </c>
      <c r="I22" s="101">
        <f>'[1]10'!G$842</f>
        <v>0</v>
      </c>
      <c r="J22" s="103">
        <f>'[1]10'!H$842</f>
        <v>0</v>
      </c>
      <c r="K22" s="101">
        <f>'[1]10'!P$842</f>
        <v>0</v>
      </c>
      <c r="L22" s="101">
        <f>'[1]10'!Y$842</f>
        <v>0</v>
      </c>
      <c r="M22" s="101">
        <f>'[1]10'!AA$842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0</v>
      </c>
      <c r="G23" s="101">
        <f>'[1]10'!E$843</f>
        <v>0</v>
      </c>
      <c r="H23" s="102">
        <f>'[1]10'!F$843</f>
        <v>0</v>
      </c>
      <c r="I23" s="101">
        <f>'[1]10'!G$843</f>
        <v>0</v>
      </c>
      <c r="J23" s="103">
        <f>'[1]10'!H$843</f>
        <v>0</v>
      </c>
      <c r="K23" s="101">
        <f>'[1]10'!P$843</f>
        <v>0</v>
      </c>
      <c r="L23" s="101">
        <f>'[1]10'!Y$843</f>
        <v>0</v>
      </c>
      <c r="M23" s="101">
        <f>'[1]10'!AA$843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0</v>
      </c>
      <c r="F24" s="101">
        <f>'[1]10'!D$844</f>
        <v>0</v>
      </c>
      <c r="G24" s="101">
        <f>'[1]10'!E$844</f>
        <v>0</v>
      </c>
      <c r="H24" s="102">
        <f>'[1]10'!F$844</f>
        <v>0</v>
      </c>
      <c r="I24" s="101">
        <f>'[1]10'!G$844</f>
        <v>0</v>
      </c>
      <c r="J24" s="103">
        <f>'[1]10'!H$844</f>
        <v>0</v>
      </c>
      <c r="K24" s="101">
        <f>'[1]10'!P$844</f>
        <v>0</v>
      </c>
      <c r="L24" s="101">
        <f>'[1]10'!Y$844</f>
        <v>0</v>
      </c>
      <c r="M24" s="101">
        <f>'[1]10'!AA$844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0</v>
      </c>
      <c r="H25" s="102">
        <f>'[1]10'!F$845</f>
        <v>0</v>
      </c>
      <c r="I25" s="101">
        <f>'[1]10'!G$845</f>
        <v>0</v>
      </c>
      <c r="J25" s="103">
        <f>'[1]10'!H$845</f>
        <v>0</v>
      </c>
      <c r="K25" s="101">
        <f>'[1]10'!P$845</f>
        <v>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0</v>
      </c>
      <c r="F29" s="101">
        <f>'[1]10'!D$849</f>
        <v>0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0</v>
      </c>
      <c r="M29" s="101">
        <f>'[1]10'!AA$849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0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0</v>
      </c>
      <c r="F37" s="101">
        <f>'[1]10'!D$857</f>
        <v>0</v>
      </c>
      <c r="G37" s="101">
        <f>'[1]10'!E$857</f>
        <v>0</v>
      </c>
      <c r="H37" s="102">
        <f>'[1]10'!F$857</f>
        <v>0</v>
      </c>
      <c r="I37" s="101">
        <f>'[1]10'!G$857</f>
        <v>0</v>
      </c>
      <c r="J37" s="103">
        <f>'[1]10'!H$857</f>
        <v>0</v>
      </c>
      <c r="K37" s="101">
        <f>'[1]10'!P$857</f>
        <v>0</v>
      </c>
      <c r="L37" s="101">
        <f>'[1]10'!Y$857</f>
        <v>0</v>
      </c>
      <c r="M37" s="101">
        <f>'[1]10'!AA$857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0</v>
      </c>
      <c r="F38" s="101">
        <f>'[1]10'!D$858</f>
        <v>0</v>
      </c>
      <c r="G38" s="101">
        <f>'[1]10'!E$858</f>
        <v>0</v>
      </c>
      <c r="H38" s="102">
        <f>'[1]10'!F$858</f>
        <v>0</v>
      </c>
      <c r="I38" s="101">
        <f>'[1]10'!G$858</f>
        <v>0</v>
      </c>
      <c r="J38" s="103">
        <f>'[1]10'!H$858</f>
        <v>0</v>
      </c>
      <c r="K38" s="101">
        <f>'[1]10'!P$858</f>
        <v>0</v>
      </c>
      <c r="L38" s="101">
        <f>'[1]10'!Y$858</f>
        <v>0</v>
      </c>
      <c r="M38" s="101">
        <f>'[1]10'!AA$858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0</v>
      </c>
      <c r="F39" s="101">
        <f>'[1]10'!D$859</f>
        <v>0</v>
      </c>
      <c r="G39" s="101">
        <f>'[1]10'!E$859</f>
        <v>0</v>
      </c>
      <c r="H39" s="102">
        <f>'[1]10'!F$859</f>
        <v>0</v>
      </c>
      <c r="I39" s="101">
        <f>'[1]10'!G$859</f>
        <v>0</v>
      </c>
      <c r="J39" s="103">
        <f>'[1]10'!H$859</f>
        <v>0</v>
      </c>
      <c r="K39" s="101">
        <f>'[1]10'!P$859</f>
        <v>0</v>
      </c>
      <c r="L39" s="101">
        <f>'[1]10'!Y$859</f>
        <v>0</v>
      </c>
      <c r="M39" s="101">
        <f>'[1]10'!AA$859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0</v>
      </c>
      <c r="F40" s="101">
        <f>'[1]10'!D$860</f>
        <v>0</v>
      </c>
      <c r="G40" s="101">
        <f>'[1]10'!E$860</f>
        <v>0</v>
      </c>
      <c r="H40" s="102">
        <f>'[1]10'!F$860</f>
        <v>0</v>
      </c>
      <c r="I40" s="101">
        <f>'[1]10'!G$860</f>
        <v>0</v>
      </c>
      <c r="J40" s="103">
        <f>'[1]10'!H$860</f>
        <v>0</v>
      </c>
      <c r="K40" s="101">
        <f>'[1]10'!P$860</f>
        <v>0</v>
      </c>
      <c r="L40" s="101">
        <f>'[1]10'!Y$860</f>
        <v>0</v>
      </c>
      <c r="M40" s="101">
        <f>'[1]10'!AA$860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0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0</v>
      </c>
      <c r="F42" s="101">
        <f>'[1]10'!D$862</f>
        <v>0</v>
      </c>
      <c r="G42" s="101">
        <f>'[1]10'!E$862</f>
        <v>0</v>
      </c>
      <c r="H42" s="102">
        <f>'[1]10'!F$862</f>
        <v>0</v>
      </c>
      <c r="I42" s="101">
        <f>'[1]10'!G$862</f>
        <v>0</v>
      </c>
      <c r="J42" s="103">
        <f>'[1]10'!H$862</f>
        <v>0</v>
      </c>
      <c r="K42" s="101">
        <f>'[1]10'!P$862</f>
        <v>0</v>
      </c>
      <c r="L42" s="101">
        <f>'[1]10'!Y$862</f>
        <v>0</v>
      </c>
      <c r="M42" s="101">
        <f>'[1]10'!AA$862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0</v>
      </c>
      <c r="F43" s="101">
        <f>'[1]10'!D$863</f>
        <v>0</v>
      </c>
      <c r="G43" s="101">
        <f>'[1]10'!E$863</f>
        <v>0</v>
      </c>
      <c r="H43" s="102">
        <f>'[1]10'!F$863</f>
        <v>0</v>
      </c>
      <c r="I43" s="101">
        <f>'[1]10'!G$863</f>
        <v>0</v>
      </c>
      <c r="J43" s="103">
        <f>'[1]10'!H$863</f>
        <v>0</v>
      </c>
      <c r="K43" s="101">
        <f>'[1]10'!P$863</f>
        <v>0</v>
      </c>
      <c r="L43" s="101">
        <f>'[1]10'!Y$863</f>
        <v>0</v>
      </c>
      <c r="M43" s="101">
        <f>'[1]10'!AA$863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0</v>
      </c>
      <c r="F44" s="101">
        <f>'[1]10'!D$864</f>
        <v>0</v>
      </c>
      <c r="G44" s="101">
        <f>'[1]10'!E$864</f>
        <v>0</v>
      </c>
      <c r="H44" s="102">
        <f>'[1]10'!F$864</f>
        <v>0</v>
      </c>
      <c r="I44" s="101">
        <f>'[1]10'!G$864</f>
        <v>0</v>
      </c>
      <c r="J44" s="103">
        <f>'[1]10'!H$864</f>
        <v>0</v>
      </c>
      <c r="K44" s="101">
        <f>'[1]10'!P$864</f>
        <v>0</v>
      </c>
      <c r="L44" s="101">
        <f>'[1]10'!Y$864</f>
        <v>0</v>
      </c>
      <c r="M44" s="101">
        <f>'[1]10'!AA$864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0</v>
      </c>
      <c r="F45" s="101">
        <f>'[1]10'!D$865</f>
        <v>0</v>
      </c>
      <c r="G45" s="101">
        <f>'[1]10'!E$865</f>
        <v>0</v>
      </c>
      <c r="H45" s="102">
        <f>'[1]10'!F$865</f>
        <v>0</v>
      </c>
      <c r="I45" s="101">
        <f>'[1]10'!G$865</f>
        <v>0</v>
      </c>
      <c r="J45" s="103">
        <f>'[1]10'!H$865</f>
        <v>0</v>
      </c>
      <c r="K45" s="101">
        <f>'[1]10'!P$865</f>
        <v>0</v>
      </c>
      <c r="L45" s="101">
        <f>'[1]10'!Y$865</f>
        <v>0</v>
      </c>
      <c r="M45" s="101">
        <f>'[1]10'!AA$865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0</v>
      </c>
      <c r="H46" s="95">
        <f>'[1]10'!F$866</f>
        <v>0</v>
      </c>
      <c r="I46" s="94">
        <f>'[1]10'!G$866</f>
        <v>0</v>
      </c>
      <c r="J46" s="96">
        <f>'[1]10'!H$866</f>
        <v>0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0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0</v>
      </c>
      <c r="F75" s="94">
        <f>'[1]10'!D$893</f>
        <v>0</v>
      </c>
      <c r="G75" s="94">
        <f>'[1]10'!E$893</f>
        <v>0</v>
      </c>
      <c r="H75" s="95">
        <f>'[1]10'!F$893</f>
        <v>0</v>
      </c>
      <c r="I75" s="94">
        <f>'[1]10'!G$893</f>
        <v>0</v>
      </c>
      <c r="J75" s="96">
        <f>'[1]10'!H$893</f>
        <v>0</v>
      </c>
      <c r="K75" s="94">
        <f>'[1]10'!P$893</f>
        <v>0</v>
      </c>
      <c r="L75" s="94">
        <f>'[1]10'!Y$893</f>
        <v>0</v>
      </c>
      <c r="M75" s="94">
        <f>'[1]10'!AA$893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0</v>
      </c>
      <c r="F83" s="94">
        <f>'[1]10'!D$900</f>
        <v>0</v>
      </c>
      <c r="G83" s="94">
        <f>'[1]10'!E$900</f>
        <v>0</v>
      </c>
      <c r="H83" s="95">
        <f>'[1]10'!F$900</f>
        <v>0</v>
      </c>
      <c r="I83" s="94">
        <f>'[1]10'!G$900</f>
        <v>0</v>
      </c>
      <c r="J83" s="96">
        <f>'[1]10'!H$900</f>
        <v>0</v>
      </c>
      <c r="K83" s="94">
        <f>'[1]10'!P$900</f>
        <v>0</v>
      </c>
      <c r="L83" s="94">
        <f>'[1]10'!Y$900</f>
        <v>0</v>
      </c>
      <c r="M83" s="94">
        <f>'[1]10'!AA$900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0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PROPER('[1]10'!$B$14)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'[1]10'!$B$15)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'[1]10'!$B$16)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PROPER('[1]10'!$B$17)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2015-04-20T11:58:16Z</dcterms:modified>
</cp:coreProperties>
</file>